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pivotTables/pivotTable1.xml" ContentType="application/vnd.openxmlformats-officedocument.spreadsheetml.pivotTable+xml"/>
  <Override PartName="/xl/worksheets/sheet1.xml" ContentType="application/vnd.openxmlformats-officedocument.spreadsheetml.worksheet+xml"/>
  <Override PartName="/xl/styles.xml" ContentType="application/vnd.openxmlformats-officedocument.spreadsheetml.styles+xml"/>
  <Override PartName="/xl/worksheets/sheet6.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theme/theme1.xml" ContentType="application/vnd.openxmlformats-officedocument.them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ore.xml" ContentType="application/vnd.openxmlformats-package.core-properti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DDCC310C-F6E6-1947-AC33-BFF645ADAC9C}" xr6:coauthVersionLast="36" xr6:coauthVersionMax="36" xr10:uidLastSave="{00000000-0000-0000-0000-000000000000}"/>
  <bookViews>
    <workbookView xWindow="0" yWindow="460" windowWidth="28800" windowHeight="16260" activeTab="3" xr2:uid="{00000000-000D-0000-FFFF-FFFF00000000}"/>
  </bookViews>
  <sheets>
    <sheet name="INFORME GESTION" sheetId="3" state="hidden" r:id="rId1"/>
    <sheet name="LISTA DESPLEGABLES " sheetId="2" state="hidden" r:id="rId2"/>
    <sheet name="RESUMEN" sheetId="18" r:id="rId3"/>
    <sheet name="RETROSPECTIVO" sheetId="1" r:id="rId4"/>
    <sheet name="CAMPO" sheetId="13" r:id="rId5"/>
    <sheet name="GUIA" sheetId="17" state="hidden" r:id="rId6"/>
  </sheets>
  <definedNames>
    <definedName name="_xlnm._FilterDatabase" localSheetId="4" hidden="1">CAMPO!$AC$13:$AC$13</definedName>
    <definedName name="_xlnm._FilterDatabase" localSheetId="0" hidden="1">'INFORME GESTION'!$B$2:$O$416</definedName>
    <definedName name="_xlnm._FilterDatabase" localSheetId="3" hidden="1">RETROSPECTIVO!$AC$13:$AC$13</definedName>
  </definedNames>
  <calcPr calcId="181029"/>
  <pivotCaches>
    <pivotCache cacheId="14" r:id="rId7"/>
  </pivotCaches>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4" i="18" l="1"/>
  <c r="O22" i="18"/>
  <c r="O21" i="18"/>
  <c r="O20" i="18"/>
  <c r="O19" i="18"/>
  <c r="O18" i="18"/>
  <c r="O17" i="18"/>
  <c r="N22" i="18"/>
  <c r="N21" i="18"/>
  <c r="N20" i="18"/>
  <c r="N19" i="18"/>
  <c r="N18" i="18"/>
  <c r="N17" i="18"/>
  <c r="K23" i="18" l="1"/>
  <c r="J23" i="18"/>
  <c r="H33" i="18"/>
  <c r="H32" i="18"/>
  <c r="H31" i="18"/>
  <c r="H30" i="18"/>
  <c r="H29" i="18"/>
  <c r="H28" i="18"/>
  <c r="G34" i="18"/>
  <c r="E34" i="18"/>
  <c r="D34" i="18"/>
  <c r="C34" i="18"/>
  <c r="B34" i="18"/>
  <c r="M23" i="18"/>
  <c r="L23" i="18"/>
  <c r="I23" i="18"/>
  <c r="H23" i="18"/>
  <c r="G23" i="18"/>
  <c r="F23" i="18"/>
  <c r="E23" i="18"/>
  <c r="D23" i="18"/>
  <c r="C23" i="18"/>
  <c r="B23" i="18"/>
  <c r="H34" i="18" l="1"/>
  <c r="D35" i="18" s="1"/>
  <c r="O23" i="18"/>
  <c r="N23" i="18"/>
  <c r="E35" i="18" l="1"/>
  <c r="H35" i="18"/>
  <c r="F35" i="18"/>
  <c r="C35" i="18"/>
  <c r="B35" i="18"/>
  <c r="G35" i="18"/>
  <c r="F14" i="1"/>
  <c r="D416" i="3"/>
  <c r="H416" i="3" s="1"/>
  <c r="D415" i="3"/>
  <c r="H415" i="3" s="1"/>
  <c r="D414" i="3"/>
  <c r="H414" i="3" s="1"/>
  <c r="D413" i="3"/>
  <c r="H413" i="3" s="1"/>
  <c r="D412" i="3"/>
  <c r="H412" i="3" s="1"/>
  <c r="D411" i="3"/>
  <c r="H411" i="3" s="1"/>
  <c r="D410" i="3"/>
  <c r="H410" i="3" s="1"/>
  <c r="D409" i="3"/>
  <c r="H409" i="3" s="1"/>
  <c r="D408" i="3"/>
  <c r="H408" i="3" s="1"/>
  <c r="D407" i="3"/>
  <c r="H407" i="3" s="1"/>
  <c r="D406" i="3"/>
  <c r="H406" i="3" s="1"/>
  <c r="D405" i="3"/>
  <c r="H405" i="3" s="1"/>
  <c r="D404" i="3"/>
  <c r="H404" i="3" s="1"/>
  <c r="D403" i="3"/>
  <c r="H403" i="3" s="1"/>
  <c r="D402" i="3"/>
  <c r="H402" i="3" s="1"/>
  <c r="D401" i="3"/>
  <c r="H401" i="3" s="1"/>
  <c r="D400" i="3"/>
  <c r="H400" i="3" s="1"/>
  <c r="D399" i="3"/>
  <c r="H399" i="3" s="1"/>
  <c r="D398" i="3"/>
  <c r="H398" i="3" s="1"/>
  <c r="D397" i="3"/>
  <c r="H397" i="3" s="1"/>
  <c r="D396" i="3"/>
  <c r="H396" i="3" s="1"/>
  <c r="D395" i="3"/>
  <c r="H395" i="3" s="1"/>
  <c r="D394" i="3"/>
  <c r="H394" i="3" s="1"/>
  <c r="D393" i="3"/>
  <c r="H393" i="3" s="1"/>
  <c r="D392" i="3"/>
  <c r="H392" i="3" s="1"/>
  <c r="D391" i="3"/>
  <c r="H391" i="3" s="1"/>
  <c r="D390" i="3"/>
  <c r="H390" i="3" s="1"/>
  <c r="D389" i="3"/>
  <c r="H389" i="3" s="1"/>
  <c r="D388" i="3"/>
  <c r="H388" i="3" s="1"/>
  <c r="D387" i="3"/>
  <c r="H387" i="3" s="1"/>
  <c r="D386" i="3"/>
  <c r="H386" i="3" s="1"/>
  <c r="D385" i="3"/>
  <c r="H385" i="3" s="1"/>
  <c r="D384" i="3"/>
  <c r="H384" i="3" s="1"/>
  <c r="D383" i="3"/>
  <c r="H383" i="3" s="1"/>
  <c r="D382" i="3"/>
  <c r="H382" i="3" s="1"/>
  <c r="D381" i="3"/>
  <c r="H381" i="3" s="1"/>
  <c r="D380" i="3"/>
  <c r="H380" i="3" s="1"/>
  <c r="D379" i="3"/>
  <c r="H379" i="3" s="1"/>
  <c r="D378" i="3"/>
  <c r="H378" i="3" s="1"/>
  <c r="D377" i="3"/>
  <c r="H377" i="3" s="1"/>
  <c r="D376" i="3"/>
  <c r="H376" i="3" s="1"/>
  <c r="D375" i="3"/>
  <c r="H375" i="3" s="1"/>
  <c r="D374" i="3"/>
  <c r="H374" i="3" s="1"/>
  <c r="D373" i="3"/>
  <c r="H373" i="3" s="1"/>
  <c r="D372" i="3"/>
  <c r="H372" i="3" s="1"/>
  <c r="D371" i="3"/>
  <c r="H371" i="3" s="1"/>
  <c r="D370" i="3"/>
  <c r="H370" i="3" s="1"/>
  <c r="D369" i="3"/>
  <c r="H369" i="3" s="1"/>
  <c r="D368" i="3"/>
  <c r="H368" i="3" s="1"/>
  <c r="D367" i="3"/>
  <c r="H367" i="3" s="1"/>
  <c r="D366" i="3"/>
  <c r="H366" i="3" s="1"/>
  <c r="D365" i="3"/>
  <c r="H365" i="3" s="1"/>
  <c r="D364" i="3"/>
  <c r="H364" i="3" s="1"/>
  <c r="D363" i="3"/>
  <c r="H363" i="3" s="1"/>
  <c r="D362" i="3"/>
  <c r="H362" i="3" s="1"/>
  <c r="D361" i="3"/>
  <c r="H361" i="3" s="1"/>
  <c r="D360" i="3"/>
  <c r="H360" i="3" s="1"/>
  <c r="D359" i="3"/>
  <c r="H359" i="3" s="1"/>
  <c r="D358" i="3"/>
  <c r="H358" i="3" s="1"/>
  <c r="D357" i="3"/>
  <c r="H357" i="3" s="1"/>
  <c r="D356" i="3"/>
  <c r="H356" i="3" s="1"/>
  <c r="D355" i="3"/>
  <c r="H355" i="3" s="1"/>
  <c r="D354" i="3"/>
  <c r="H354" i="3" s="1"/>
  <c r="D353" i="3"/>
  <c r="H353" i="3" s="1"/>
  <c r="D352" i="3"/>
  <c r="H352" i="3" s="1"/>
  <c r="D351" i="3"/>
  <c r="H351" i="3" s="1"/>
  <c r="D350" i="3"/>
  <c r="H350" i="3" s="1"/>
  <c r="D349" i="3"/>
  <c r="H349" i="3" s="1"/>
  <c r="D348" i="3"/>
  <c r="H348" i="3" s="1"/>
  <c r="K14" i="1" l="1"/>
  <c r="D347" i="3" l="1"/>
  <c r="H347" i="3" s="1"/>
  <c r="D346" i="3"/>
  <c r="H346" i="3" s="1"/>
  <c r="D345" i="3"/>
  <c r="H345" i="3" s="1"/>
  <c r="D344" i="3"/>
  <c r="H344" i="3" s="1"/>
  <c r="D343" i="3"/>
  <c r="H343" i="3" s="1"/>
  <c r="D342" i="3"/>
  <c r="H342" i="3" s="1"/>
  <c r="D341" i="3"/>
  <c r="H341" i="3" s="1"/>
  <c r="D340" i="3"/>
  <c r="H340" i="3" s="1"/>
  <c r="D339" i="3"/>
  <c r="H339" i="3" s="1"/>
  <c r="D338" i="3"/>
  <c r="H338" i="3" s="1"/>
  <c r="D337" i="3"/>
  <c r="H337" i="3" s="1"/>
  <c r="D336" i="3"/>
  <c r="H336" i="3" s="1"/>
  <c r="D335" i="3"/>
  <c r="H335" i="3" s="1"/>
  <c r="D334" i="3"/>
  <c r="H334" i="3" s="1"/>
  <c r="D333" i="3"/>
  <c r="H333" i="3" s="1"/>
  <c r="D332" i="3"/>
  <c r="H332" i="3" s="1"/>
  <c r="D331" i="3"/>
  <c r="H331" i="3" s="1"/>
  <c r="D330" i="3"/>
  <c r="H330" i="3" s="1"/>
  <c r="D329" i="3"/>
  <c r="H329" i="3" s="1"/>
  <c r="D328" i="3"/>
  <c r="H328" i="3" s="1"/>
  <c r="D327" i="3"/>
  <c r="H327" i="3" s="1"/>
  <c r="D326" i="3"/>
  <c r="H326" i="3" s="1"/>
  <c r="D325" i="3"/>
  <c r="H325" i="3" s="1"/>
  <c r="D324" i="3"/>
  <c r="H324" i="3" s="1"/>
  <c r="D323" i="3"/>
  <c r="H323" i="3" s="1"/>
  <c r="D322" i="3"/>
  <c r="H322" i="3" s="1"/>
  <c r="D321" i="3"/>
  <c r="H321" i="3" s="1"/>
  <c r="D320" i="3"/>
  <c r="H320" i="3" s="1"/>
  <c r="D319" i="3"/>
  <c r="H319" i="3" s="1"/>
  <c r="D318" i="3"/>
  <c r="H318" i="3" s="1"/>
  <c r="D317" i="3"/>
  <c r="H317" i="3" s="1"/>
  <c r="D316" i="3"/>
  <c r="H316" i="3" s="1"/>
  <c r="D315" i="3"/>
  <c r="H315" i="3" s="1"/>
  <c r="D314" i="3"/>
  <c r="H314" i="3" s="1"/>
  <c r="D313" i="3"/>
  <c r="H313" i="3" s="1"/>
  <c r="D312" i="3"/>
  <c r="H312" i="3" s="1"/>
  <c r="D311" i="3"/>
  <c r="H311" i="3" s="1"/>
  <c r="D310" i="3"/>
  <c r="H310" i="3" s="1"/>
  <c r="D309" i="3"/>
  <c r="H309" i="3" s="1"/>
  <c r="D308" i="3"/>
  <c r="H308" i="3" s="1"/>
  <c r="D307" i="3"/>
  <c r="H307" i="3" s="1"/>
  <c r="D306" i="3"/>
  <c r="H306" i="3" s="1"/>
  <c r="D305" i="3"/>
  <c r="H305" i="3" s="1"/>
  <c r="D304" i="3"/>
  <c r="H304" i="3" s="1"/>
  <c r="D303" i="3"/>
  <c r="H303" i="3" s="1"/>
  <c r="D302" i="3"/>
  <c r="H302" i="3" s="1"/>
  <c r="D301" i="3"/>
  <c r="H301" i="3" s="1"/>
  <c r="D300" i="3"/>
  <c r="H300" i="3" s="1"/>
  <c r="D299" i="3"/>
  <c r="H299" i="3" s="1"/>
  <c r="D298" i="3"/>
  <c r="H298" i="3" s="1"/>
  <c r="D297" i="3"/>
  <c r="H297" i="3" s="1"/>
  <c r="D296" i="3"/>
  <c r="H296" i="3" s="1"/>
  <c r="D295" i="3"/>
  <c r="H295" i="3" s="1"/>
  <c r="D294" i="3"/>
  <c r="H294" i="3" s="1"/>
  <c r="D293" i="3"/>
  <c r="H293" i="3" s="1"/>
  <c r="D292" i="3"/>
  <c r="H292" i="3" s="1"/>
  <c r="D291" i="3"/>
  <c r="H291" i="3" s="1"/>
  <c r="D290" i="3"/>
  <c r="H290" i="3" s="1"/>
  <c r="D289" i="3"/>
  <c r="H289" i="3" s="1"/>
  <c r="D288" i="3"/>
  <c r="H288" i="3" s="1"/>
  <c r="D287" i="3"/>
  <c r="H287" i="3" s="1"/>
  <c r="D286" i="3"/>
  <c r="H286" i="3" s="1"/>
  <c r="D285" i="3"/>
  <c r="H285" i="3" s="1"/>
  <c r="D284" i="3"/>
  <c r="H284" i="3" s="1"/>
  <c r="D283" i="3"/>
  <c r="H283" i="3" s="1"/>
  <c r="D282" i="3"/>
  <c r="H282" i="3" s="1"/>
  <c r="D281" i="3"/>
  <c r="H281" i="3" s="1"/>
  <c r="D280" i="3"/>
  <c r="H280" i="3" s="1"/>
  <c r="D279" i="3"/>
  <c r="H279" i="3" s="1"/>
  <c r="D278" i="3" l="1"/>
  <c r="H278" i="3" s="1"/>
  <c r="D277" i="3"/>
  <c r="H277" i="3" s="1"/>
  <c r="D276" i="3"/>
  <c r="H276" i="3" s="1"/>
  <c r="D274" i="3"/>
  <c r="H274" i="3" s="1"/>
  <c r="D273" i="3"/>
  <c r="H273" i="3" s="1"/>
  <c r="D272" i="3"/>
  <c r="H272" i="3" s="1"/>
  <c r="D271" i="3"/>
  <c r="H271" i="3" s="1"/>
  <c r="D269" i="3"/>
  <c r="H269" i="3" s="1"/>
  <c r="D268" i="3"/>
  <c r="H268" i="3" s="1"/>
  <c r="D267" i="3"/>
  <c r="H267" i="3" s="1"/>
  <c r="D266" i="3"/>
  <c r="H266" i="3" s="1"/>
  <c r="D265" i="3"/>
  <c r="H265" i="3" s="1"/>
  <c r="D264" i="3"/>
  <c r="H264" i="3" s="1"/>
  <c r="D263" i="3"/>
  <c r="H263" i="3" s="1"/>
  <c r="D261" i="3"/>
  <c r="H261" i="3" s="1"/>
  <c r="D260" i="3"/>
  <c r="H260" i="3" s="1"/>
  <c r="D259" i="3"/>
  <c r="H259" i="3" s="1"/>
  <c r="D258" i="3"/>
  <c r="H258" i="3" s="1"/>
  <c r="D257" i="3"/>
  <c r="H257" i="3" s="1"/>
  <c r="D256" i="3"/>
  <c r="H256" i="3" s="1"/>
  <c r="D255" i="3"/>
  <c r="H255" i="3" s="1"/>
  <c r="D253" i="3"/>
  <c r="H253" i="3" s="1"/>
  <c r="D252" i="3"/>
  <c r="H252" i="3" s="1"/>
  <c r="D251" i="3"/>
  <c r="H251" i="3" s="1"/>
  <c r="D250" i="3"/>
  <c r="H250" i="3" s="1"/>
  <c r="D249" i="3"/>
  <c r="H249" i="3" s="1"/>
  <c r="D248" i="3"/>
  <c r="H248" i="3" s="1"/>
  <c r="D247" i="3"/>
  <c r="H247" i="3" s="1"/>
  <c r="D245" i="3"/>
  <c r="H245" i="3" s="1"/>
  <c r="D244" i="3"/>
  <c r="H244" i="3" s="1"/>
  <c r="D243" i="3"/>
  <c r="H243" i="3" s="1"/>
  <c r="D242" i="3"/>
  <c r="H242" i="3" s="1"/>
  <c r="D241" i="3"/>
  <c r="H241" i="3" s="1"/>
  <c r="D240" i="3"/>
  <c r="H240" i="3" s="1"/>
  <c r="D239" i="3"/>
  <c r="H239" i="3" s="1"/>
  <c r="D237" i="3"/>
  <c r="H237" i="3" s="1"/>
  <c r="D236" i="3"/>
  <c r="H236" i="3" s="1"/>
  <c r="D235" i="3"/>
  <c r="H235" i="3" s="1"/>
  <c r="D234" i="3"/>
  <c r="H234" i="3" s="1"/>
  <c r="D233" i="3"/>
  <c r="H233" i="3" s="1"/>
  <c r="D232" i="3"/>
  <c r="H232" i="3" s="1"/>
  <c r="D231" i="3"/>
  <c r="H231" i="3" s="1"/>
  <c r="D229" i="3"/>
  <c r="H229" i="3" s="1"/>
  <c r="D228" i="3"/>
  <c r="H228" i="3" s="1"/>
  <c r="D227" i="3"/>
  <c r="H227" i="3" s="1"/>
  <c r="D226" i="3"/>
  <c r="H226" i="3" s="1"/>
  <c r="D225" i="3"/>
  <c r="H225" i="3" s="1"/>
  <c r="D224" i="3"/>
  <c r="H224" i="3" s="1"/>
  <c r="D223" i="3"/>
  <c r="H223" i="3" s="1"/>
  <c r="D222" i="3"/>
  <c r="H222" i="3" s="1"/>
  <c r="D221" i="3"/>
  <c r="H221" i="3" s="1"/>
  <c r="D220" i="3"/>
  <c r="H220" i="3" s="1"/>
  <c r="D219" i="3"/>
  <c r="H219" i="3" s="1"/>
  <c r="D218" i="3"/>
  <c r="H218" i="3" s="1"/>
  <c r="D217" i="3"/>
  <c r="H217" i="3" s="1"/>
  <c r="D216" i="3"/>
  <c r="H216" i="3" s="1"/>
  <c r="D215" i="3"/>
  <c r="H215" i="3" s="1"/>
  <c r="D213" i="3"/>
  <c r="H213" i="3" s="1"/>
  <c r="D212" i="3"/>
  <c r="H212" i="3" s="1"/>
  <c r="D211" i="3"/>
  <c r="H211" i="3" s="1"/>
  <c r="D210" i="3"/>
  <c r="H210" i="3" s="1"/>
  <c r="D209" i="3"/>
  <c r="H209" i="3" s="1"/>
  <c r="D208" i="3"/>
  <c r="H208" i="3" s="1"/>
  <c r="D207" i="3"/>
  <c r="H207" i="3" s="1"/>
  <c r="D205" i="3"/>
  <c r="H205" i="3" s="1"/>
  <c r="D204" i="3"/>
  <c r="H204" i="3" s="1"/>
  <c r="D203" i="3"/>
  <c r="H203" i="3" s="1"/>
  <c r="D202" i="3"/>
  <c r="H202" i="3" s="1"/>
  <c r="D201" i="3"/>
  <c r="H201" i="3" s="1"/>
  <c r="D200" i="3"/>
  <c r="H200" i="3" s="1"/>
  <c r="D199" i="3"/>
  <c r="H199" i="3" s="1"/>
  <c r="D198" i="3"/>
  <c r="H198" i="3" s="1"/>
  <c r="D197" i="3"/>
  <c r="H197" i="3" s="1"/>
  <c r="D196" i="3"/>
  <c r="H196" i="3" s="1"/>
  <c r="D195" i="3"/>
  <c r="H195" i="3" s="1"/>
  <c r="D194" i="3"/>
  <c r="H194" i="3" s="1"/>
  <c r="D193" i="3"/>
  <c r="H193" i="3" s="1"/>
  <c r="D192" i="3"/>
  <c r="H192" i="3" s="1"/>
  <c r="D191" i="3"/>
  <c r="H191" i="3" s="1"/>
  <c r="D189" i="3"/>
  <c r="H189" i="3" s="1"/>
  <c r="D188" i="3"/>
  <c r="H188" i="3" s="1"/>
  <c r="D187" i="3"/>
  <c r="H187" i="3" s="1"/>
  <c r="D186" i="3"/>
  <c r="H186" i="3" s="1"/>
  <c r="D185" i="3"/>
  <c r="H185" i="3" s="1"/>
  <c r="D184" i="3"/>
  <c r="H184" i="3" s="1"/>
  <c r="D183" i="3"/>
  <c r="H183" i="3" s="1"/>
  <c r="D181" i="3"/>
  <c r="H181" i="3" s="1"/>
  <c r="D180" i="3"/>
  <c r="H180" i="3" s="1"/>
  <c r="D179" i="3"/>
  <c r="H179" i="3" s="1"/>
  <c r="D178" i="3"/>
  <c r="H178" i="3" s="1"/>
  <c r="D177" i="3"/>
  <c r="H177" i="3" s="1"/>
  <c r="D176" i="3"/>
  <c r="H176" i="3" s="1"/>
  <c r="D175" i="3"/>
  <c r="H175" i="3" s="1"/>
  <c r="D173" i="3"/>
  <c r="H173" i="3" s="1"/>
  <c r="D172" i="3"/>
  <c r="H172" i="3" s="1"/>
  <c r="D171" i="3"/>
  <c r="H171" i="3" s="1"/>
  <c r="D170" i="3"/>
  <c r="H170" i="3" s="1"/>
  <c r="D169" i="3"/>
  <c r="H169" i="3" s="1"/>
  <c r="D168" i="3"/>
  <c r="H168" i="3" s="1"/>
  <c r="D167" i="3"/>
  <c r="H167" i="3" s="1"/>
  <c r="D165" i="3"/>
  <c r="H165" i="3" s="1"/>
  <c r="D164" i="3"/>
  <c r="H164" i="3" s="1"/>
  <c r="D163" i="3"/>
  <c r="H163" i="3" s="1"/>
  <c r="D162" i="3"/>
  <c r="H162" i="3" s="1"/>
  <c r="D161" i="3"/>
  <c r="H161" i="3" s="1"/>
  <c r="D160" i="3"/>
  <c r="H160" i="3" s="1"/>
  <c r="D159" i="3"/>
  <c r="H159" i="3" s="1"/>
  <c r="D158" i="3"/>
  <c r="H158" i="3" s="1"/>
  <c r="D157" i="3"/>
  <c r="H157" i="3" s="1"/>
  <c r="D156" i="3"/>
  <c r="H156" i="3" s="1"/>
  <c r="D155" i="3"/>
  <c r="H155" i="3" s="1"/>
  <c r="D154" i="3"/>
  <c r="H154" i="3" s="1"/>
  <c r="D153" i="3"/>
  <c r="H153" i="3" s="1"/>
  <c r="D152" i="3"/>
  <c r="H152" i="3" s="1"/>
  <c r="D151" i="3"/>
  <c r="H151" i="3" s="1"/>
  <c r="D149" i="3"/>
  <c r="H149" i="3" s="1"/>
  <c r="D148" i="3"/>
  <c r="H148" i="3" s="1"/>
  <c r="D147" i="3"/>
  <c r="H147" i="3" s="1"/>
  <c r="D146" i="3"/>
  <c r="H146" i="3" s="1"/>
  <c r="D145" i="3"/>
  <c r="H145" i="3" s="1"/>
  <c r="D144" i="3"/>
  <c r="H144" i="3" s="1"/>
  <c r="D143" i="3"/>
  <c r="H143" i="3" s="1"/>
  <c r="D141" i="3"/>
  <c r="H141" i="3" s="1"/>
  <c r="D142" i="3"/>
  <c r="H142" i="3" s="1"/>
  <c r="D150" i="3"/>
  <c r="H150" i="3" s="1"/>
  <c r="D166" i="3"/>
  <c r="H166" i="3" s="1"/>
  <c r="D174" i="3"/>
  <c r="H174" i="3" s="1"/>
  <c r="D182" i="3"/>
  <c r="H182" i="3" s="1"/>
  <c r="D190" i="3"/>
  <c r="H190" i="3" s="1"/>
  <c r="D206" i="3"/>
  <c r="H206" i="3" s="1"/>
  <c r="D214" i="3"/>
  <c r="H214" i="3" s="1"/>
  <c r="D230" i="3"/>
  <c r="H230" i="3" s="1"/>
  <c r="D238" i="3"/>
  <c r="H238" i="3" s="1"/>
  <c r="D246" i="3"/>
  <c r="H246" i="3" s="1"/>
  <c r="D254" i="3"/>
  <c r="H254" i="3" s="1"/>
  <c r="D262" i="3"/>
  <c r="H262" i="3" s="1"/>
  <c r="D270" i="3"/>
  <c r="H270" i="3" s="1"/>
  <c r="D275" i="3"/>
  <c r="H275" i="3" s="1"/>
  <c r="F500" i="13" l="1"/>
  <c r="F499" i="13"/>
  <c r="F498" i="13"/>
  <c r="F497" i="13"/>
  <c r="F496" i="13"/>
  <c r="L496" i="13" s="1"/>
  <c r="F495" i="13"/>
  <c r="L495" i="13" s="1"/>
  <c r="F494" i="13"/>
  <c r="F493" i="13"/>
  <c r="F492" i="13"/>
  <c r="F491" i="13"/>
  <c r="F490" i="13"/>
  <c r="L490" i="13" s="1"/>
  <c r="F489" i="13"/>
  <c r="F488" i="13"/>
  <c r="F487" i="13"/>
  <c r="F486" i="13"/>
  <c r="F485" i="13"/>
  <c r="F484" i="13"/>
  <c r="F483" i="13"/>
  <c r="F482" i="13"/>
  <c r="F481" i="13"/>
  <c r="L481" i="13" s="1"/>
  <c r="F480" i="13"/>
  <c r="F479" i="13"/>
  <c r="F478" i="13"/>
  <c r="F477" i="13"/>
  <c r="F476" i="13"/>
  <c r="L476" i="13" s="1"/>
  <c r="F475" i="13"/>
  <c r="F474" i="13"/>
  <c r="F473" i="13"/>
  <c r="L473" i="13" s="1"/>
  <c r="F472" i="13"/>
  <c r="L472" i="13" s="1"/>
  <c r="F471" i="13"/>
  <c r="F470" i="13"/>
  <c r="F469" i="13"/>
  <c r="F468" i="13"/>
  <c r="F467" i="13"/>
  <c r="F466" i="13"/>
  <c r="F465" i="13"/>
  <c r="L465" i="13" s="1"/>
  <c r="F464" i="13"/>
  <c r="L464" i="13" s="1"/>
  <c r="F463" i="13"/>
  <c r="F462" i="13"/>
  <c r="F461" i="13"/>
  <c r="F460" i="13"/>
  <c r="F459" i="13"/>
  <c r="F458" i="13"/>
  <c r="L458" i="13" s="1"/>
  <c r="F457" i="13"/>
  <c r="F456" i="13"/>
  <c r="F455" i="13"/>
  <c r="F454" i="13"/>
  <c r="F453" i="13"/>
  <c r="F452" i="13"/>
  <c r="F451" i="13"/>
  <c r="F450" i="13"/>
  <c r="F449" i="13"/>
  <c r="F448" i="13"/>
  <c r="L448" i="13" s="1"/>
  <c r="F447" i="13"/>
  <c r="F446" i="13"/>
  <c r="F445" i="13"/>
  <c r="F444" i="13"/>
  <c r="F443" i="13"/>
  <c r="F442" i="13"/>
  <c r="F441" i="13"/>
  <c r="L441" i="13" s="1"/>
  <c r="F440" i="13"/>
  <c r="F439" i="13"/>
  <c r="F438" i="13"/>
  <c r="F437" i="13"/>
  <c r="L437" i="13" s="1"/>
  <c r="F436" i="13"/>
  <c r="L436" i="13" s="1"/>
  <c r="F435" i="13"/>
  <c r="F434" i="13"/>
  <c r="L434" i="13" s="1"/>
  <c r="F433" i="13"/>
  <c r="F432" i="13"/>
  <c r="F431" i="13"/>
  <c r="F430" i="13"/>
  <c r="L430" i="13" s="1"/>
  <c r="L429" i="13"/>
  <c r="F429" i="13"/>
  <c r="F428" i="13"/>
  <c r="F427" i="13"/>
  <c r="L427" i="13" s="1"/>
  <c r="F426" i="13"/>
  <c r="L426" i="13" s="1"/>
  <c r="F425" i="13"/>
  <c r="F424" i="13"/>
  <c r="F423" i="13"/>
  <c r="F422" i="13"/>
  <c r="F421" i="13"/>
  <c r="F420" i="13"/>
  <c r="F419" i="13"/>
  <c r="F418" i="13"/>
  <c r="F417" i="13"/>
  <c r="F416" i="13"/>
  <c r="F415" i="13"/>
  <c r="F414" i="13"/>
  <c r="F413" i="13"/>
  <c r="F412" i="13"/>
  <c r="F411" i="13"/>
  <c r="L411" i="13" s="1"/>
  <c r="F410" i="13"/>
  <c r="F409" i="13"/>
  <c r="L409" i="13" s="1"/>
  <c r="F408" i="13"/>
  <c r="F407" i="13"/>
  <c r="L407" i="13" s="1"/>
  <c r="F406" i="13"/>
  <c r="F405" i="13"/>
  <c r="L405" i="13" s="1"/>
  <c r="F404" i="13"/>
  <c r="L404" i="13" s="1"/>
  <c r="F403" i="13"/>
  <c r="F402" i="13"/>
  <c r="F401" i="13"/>
  <c r="F400" i="13"/>
  <c r="F399" i="13"/>
  <c r="L399" i="13" s="1"/>
  <c r="F398" i="13"/>
  <c r="F397" i="13"/>
  <c r="F396" i="13"/>
  <c r="F395" i="13"/>
  <c r="F394" i="13"/>
  <c r="F393" i="13"/>
  <c r="F392" i="13"/>
  <c r="L392" i="13" s="1"/>
  <c r="F391" i="13"/>
  <c r="L391" i="13" s="1"/>
  <c r="F390" i="13"/>
  <c r="F389" i="13"/>
  <c r="F388" i="13"/>
  <c r="F387" i="13"/>
  <c r="F386" i="13"/>
  <c r="L386" i="13" s="1"/>
  <c r="F385" i="13"/>
  <c r="F384" i="13"/>
  <c r="F383" i="13"/>
  <c r="L383" i="13" s="1"/>
  <c r="F382" i="13"/>
  <c r="F381" i="13"/>
  <c r="F380" i="13"/>
  <c r="F379" i="13"/>
  <c r="L379" i="13" s="1"/>
  <c r="F378" i="13"/>
  <c r="F377" i="13"/>
  <c r="F376" i="13"/>
  <c r="F375" i="13"/>
  <c r="F374" i="13"/>
  <c r="F373" i="13"/>
  <c r="F372" i="13"/>
  <c r="F371" i="13"/>
  <c r="L371" i="13" s="1"/>
  <c r="F370" i="13"/>
  <c r="L370" i="13" s="1"/>
  <c r="F369" i="13"/>
  <c r="F368" i="13"/>
  <c r="L368" i="13" s="1"/>
  <c r="F367" i="13"/>
  <c r="F366" i="13"/>
  <c r="F365" i="13"/>
  <c r="F364" i="13"/>
  <c r="F363" i="13"/>
  <c r="F362" i="13"/>
  <c r="F361" i="13"/>
  <c r="F360" i="13"/>
  <c r="F359" i="13"/>
  <c r="L359" i="13" s="1"/>
  <c r="F358" i="13"/>
  <c r="F357" i="13"/>
  <c r="F356" i="13"/>
  <c r="F355" i="13"/>
  <c r="F354" i="13"/>
  <c r="L354" i="13" s="1"/>
  <c r="F353" i="13"/>
  <c r="F352" i="13"/>
  <c r="F351" i="13"/>
  <c r="F350" i="13"/>
  <c r="F349" i="13"/>
  <c r="L349" i="13" s="1"/>
  <c r="F348" i="13"/>
  <c r="F347" i="13"/>
  <c r="L347" i="13" s="1"/>
  <c r="F346" i="13"/>
  <c r="L346" i="13" s="1"/>
  <c r="F345" i="13"/>
  <c r="F344" i="13"/>
  <c r="F343" i="13"/>
  <c r="F342" i="13"/>
  <c r="F341" i="13"/>
  <c r="F340" i="13"/>
  <c r="F339" i="13"/>
  <c r="F338" i="13"/>
  <c r="L338" i="13" s="1"/>
  <c r="F337" i="13"/>
  <c r="F336" i="13"/>
  <c r="L336" i="13" s="1"/>
  <c r="F335" i="13"/>
  <c r="L335" i="13" s="1"/>
  <c r="F334" i="13"/>
  <c r="F333" i="13"/>
  <c r="F332" i="13"/>
  <c r="F331" i="13"/>
  <c r="F330" i="13"/>
  <c r="F329" i="13"/>
  <c r="L329" i="13" s="1"/>
  <c r="F328" i="13"/>
  <c r="L328" i="13" s="1"/>
  <c r="F327" i="13"/>
  <c r="F326" i="13"/>
  <c r="F325" i="13"/>
  <c r="F324" i="13"/>
  <c r="L324" i="13" s="1"/>
  <c r="F323" i="13"/>
  <c r="L323" i="13" s="1"/>
  <c r="F322" i="13"/>
  <c r="F321" i="13"/>
  <c r="F320" i="13"/>
  <c r="F319" i="13"/>
  <c r="F318" i="13"/>
  <c r="F317" i="13"/>
  <c r="F316" i="13"/>
  <c r="F315" i="13"/>
  <c r="F314" i="13"/>
  <c r="L314" i="13" s="1"/>
  <c r="F313" i="13"/>
  <c r="F312" i="13"/>
  <c r="F311" i="13"/>
  <c r="F310" i="13"/>
  <c r="L310" i="13" s="1"/>
  <c r="F309" i="13"/>
  <c r="L309" i="13" s="1"/>
  <c r="F308" i="13"/>
  <c r="F307" i="13"/>
  <c r="L307" i="13" s="1"/>
  <c r="F306" i="13"/>
  <c r="F305" i="13"/>
  <c r="F304" i="13"/>
  <c r="F303" i="13"/>
  <c r="F302" i="13"/>
  <c r="L302" i="13" s="1"/>
  <c r="F301" i="13"/>
  <c r="L301" i="13" s="1"/>
  <c r="F300" i="13"/>
  <c r="F299" i="13"/>
  <c r="F298" i="13"/>
  <c r="F297" i="13"/>
  <c r="F296" i="13"/>
  <c r="F295" i="13"/>
  <c r="F294" i="13"/>
  <c r="F293" i="13"/>
  <c r="F292" i="13"/>
  <c r="F291" i="13"/>
  <c r="L291" i="13" s="1"/>
  <c r="F290" i="13"/>
  <c r="F289" i="13"/>
  <c r="F288" i="13"/>
  <c r="L288" i="13" s="1"/>
  <c r="F287" i="13"/>
  <c r="F286" i="13"/>
  <c r="F285" i="13"/>
  <c r="F284" i="13"/>
  <c r="L284" i="13" s="1"/>
  <c r="F283" i="13"/>
  <c r="F282" i="13"/>
  <c r="F281" i="13"/>
  <c r="F280" i="13"/>
  <c r="F279" i="13"/>
  <c r="L279" i="13" s="1"/>
  <c r="F278" i="13"/>
  <c r="F277" i="13"/>
  <c r="F276" i="13"/>
  <c r="F275" i="13"/>
  <c r="F274" i="13"/>
  <c r="L274" i="13" s="1"/>
  <c r="F273" i="13"/>
  <c r="L273" i="13" s="1"/>
  <c r="F272" i="13"/>
  <c r="F271" i="13"/>
  <c r="L271" i="13" s="1"/>
  <c r="F270" i="13"/>
  <c r="F269" i="13"/>
  <c r="F268" i="13"/>
  <c r="F267" i="13"/>
  <c r="F266" i="13"/>
  <c r="F265" i="13"/>
  <c r="F264" i="13"/>
  <c r="F263" i="13"/>
  <c r="F262" i="13"/>
  <c r="F261" i="13"/>
  <c r="F260" i="13"/>
  <c r="F259" i="13"/>
  <c r="F258" i="13"/>
  <c r="F257" i="13"/>
  <c r="F256" i="13"/>
  <c r="F255" i="13"/>
  <c r="L255" i="13" s="1"/>
  <c r="F254" i="13"/>
  <c r="F253" i="13"/>
  <c r="F252" i="13"/>
  <c r="F251" i="13"/>
  <c r="F250" i="13"/>
  <c r="L250" i="13" s="1"/>
  <c r="F249" i="13"/>
  <c r="F248" i="13"/>
  <c r="F247" i="13"/>
  <c r="F246" i="13"/>
  <c r="F245" i="13"/>
  <c r="L245" i="13" s="1"/>
  <c r="F244" i="13"/>
  <c r="L244" i="13" s="1"/>
  <c r="F243" i="13"/>
  <c r="F242" i="13"/>
  <c r="F241" i="13"/>
  <c r="F240" i="13"/>
  <c r="L240" i="13" s="1"/>
  <c r="F239" i="13"/>
  <c r="F238" i="13"/>
  <c r="F237" i="13"/>
  <c r="L237" i="13" s="1"/>
  <c r="F236" i="13"/>
  <c r="L236" i="13" s="1"/>
  <c r="F235" i="13"/>
  <c r="F234" i="13"/>
  <c r="F233" i="13"/>
  <c r="F232" i="13"/>
  <c r="F231" i="13"/>
  <c r="L231" i="13" s="1"/>
  <c r="F230" i="13"/>
  <c r="F229" i="13"/>
  <c r="F228" i="13"/>
  <c r="L228" i="13" s="1"/>
  <c r="F227" i="13"/>
  <c r="L227" i="13" s="1"/>
  <c r="F226" i="13"/>
  <c r="F225" i="13"/>
  <c r="F224" i="13"/>
  <c r="F223" i="13"/>
  <c r="F222" i="13"/>
  <c r="F221" i="13"/>
  <c r="F220" i="13"/>
  <c r="F219" i="13"/>
  <c r="F218" i="13"/>
  <c r="F217" i="13"/>
  <c r="F216" i="13"/>
  <c r="F215" i="13"/>
  <c r="F214" i="13"/>
  <c r="F213" i="13"/>
  <c r="L213" i="13" s="1"/>
  <c r="F212" i="13"/>
  <c r="L212" i="13" s="1"/>
  <c r="F211" i="13"/>
  <c r="F210" i="13"/>
  <c r="F209" i="13"/>
  <c r="F208" i="13"/>
  <c r="F207" i="13"/>
  <c r="F206" i="13"/>
  <c r="F205" i="13"/>
  <c r="F204" i="13"/>
  <c r="L204" i="13" s="1"/>
  <c r="F203" i="13"/>
  <c r="L203" i="13" s="1"/>
  <c r="F202" i="13"/>
  <c r="L202" i="13" s="1"/>
  <c r="F201" i="13"/>
  <c r="F200" i="13"/>
  <c r="F199" i="13"/>
  <c r="F198" i="13"/>
  <c r="F197" i="13"/>
  <c r="F196" i="13"/>
  <c r="F195" i="13"/>
  <c r="F194" i="13"/>
  <c r="F193" i="13"/>
  <c r="F192" i="13"/>
  <c r="F191" i="13"/>
  <c r="F190" i="13"/>
  <c r="F189" i="13"/>
  <c r="F188" i="13"/>
  <c r="F187" i="13"/>
  <c r="F186" i="13"/>
  <c r="L186" i="13" s="1"/>
  <c r="F185" i="13"/>
  <c r="F184" i="13"/>
  <c r="F183" i="13"/>
  <c r="F182" i="13"/>
  <c r="F181" i="13"/>
  <c r="L181" i="13" s="1"/>
  <c r="F180" i="13"/>
  <c r="F179" i="13"/>
  <c r="F178" i="13"/>
  <c r="F177" i="13"/>
  <c r="F176" i="13"/>
  <c r="F175" i="13"/>
  <c r="L175" i="13" s="1"/>
  <c r="F174" i="13"/>
  <c r="F173" i="13"/>
  <c r="F172" i="13"/>
  <c r="F171" i="13"/>
  <c r="F170" i="13"/>
  <c r="F169" i="13"/>
  <c r="L169" i="13" s="1"/>
  <c r="F168" i="13"/>
  <c r="F167" i="13"/>
  <c r="F166" i="13"/>
  <c r="F165" i="13"/>
  <c r="F164" i="13"/>
  <c r="F163" i="13"/>
  <c r="F162" i="13"/>
  <c r="F161" i="13"/>
  <c r="F160" i="13"/>
  <c r="F159" i="13"/>
  <c r="F158" i="13"/>
  <c r="F157" i="13"/>
  <c r="L157" i="13" s="1"/>
  <c r="F156" i="13"/>
  <c r="F155" i="13"/>
  <c r="L155" i="13" s="1"/>
  <c r="F154" i="13"/>
  <c r="L154" i="13" s="1"/>
  <c r="F153" i="13"/>
  <c r="F152" i="13"/>
  <c r="F151" i="13"/>
  <c r="F150" i="13"/>
  <c r="F149" i="13"/>
  <c r="F148" i="13"/>
  <c r="F147" i="13"/>
  <c r="F146" i="13"/>
  <c r="F145" i="13"/>
  <c r="F144" i="13"/>
  <c r="L144" i="13" s="1"/>
  <c r="F143" i="13"/>
  <c r="L143" i="13" s="1"/>
  <c r="F142" i="13"/>
  <c r="F141" i="13"/>
  <c r="L141" i="13" s="1"/>
  <c r="F140" i="13"/>
  <c r="F139" i="13"/>
  <c r="L138" i="13"/>
  <c r="F138" i="13"/>
  <c r="F137" i="13"/>
  <c r="F136" i="13"/>
  <c r="F135" i="13"/>
  <c r="L135" i="13" s="1"/>
  <c r="F134" i="13"/>
  <c r="F133" i="13"/>
  <c r="F132" i="13"/>
  <c r="F131" i="13"/>
  <c r="L131" i="13" s="1"/>
  <c r="F130" i="13"/>
  <c r="L130" i="13" s="1"/>
  <c r="F129" i="13"/>
  <c r="F128" i="13"/>
  <c r="F127" i="13"/>
  <c r="F126" i="13"/>
  <c r="F125" i="13"/>
  <c r="F124" i="13"/>
  <c r="F123" i="13"/>
  <c r="L123" i="13" s="1"/>
  <c r="F122" i="13"/>
  <c r="L122" i="13" s="1"/>
  <c r="F121" i="13"/>
  <c r="L121" i="13" s="1"/>
  <c r="F120" i="13"/>
  <c r="L120" i="13" s="1"/>
  <c r="F119" i="13"/>
  <c r="L119" i="13" s="1"/>
  <c r="F118" i="13"/>
  <c r="F117" i="13"/>
  <c r="L117" i="13" s="1"/>
  <c r="F116" i="13"/>
  <c r="F115" i="13"/>
  <c r="F114" i="13"/>
  <c r="F113" i="13"/>
  <c r="L113" i="13" s="1"/>
  <c r="F112" i="13"/>
  <c r="F111" i="13"/>
  <c r="F110" i="13"/>
  <c r="F109" i="13"/>
  <c r="F108" i="13"/>
  <c r="F107" i="13"/>
  <c r="F106" i="13"/>
  <c r="L106" i="13" s="1"/>
  <c r="F105" i="13"/>
  <c r="F104" i="13"/>
  <c r="F103" i="13"/>
  <c r="F102" i="13"/>
  <c r="F101" i="13"/>
  <c r="F100" i="13"/>
  <c r="L100" i="13" s="1"/>
  <c r="F99" i="13"/>
  <c r="F98" i="13"/>
  <c r="L98" i="13" s="1"/>
  <c r="F97" i="13"/>
  <c r="F96" i="13"/>
  <c r="L96" i="13" s="1"/>
  <c r="F95" i="13"/>
  <c r="F94" i="13"/>
  <c r="F93" i="13"/>
  <c r="F92" i="13"/>
  <c r="L92" i="13" s="1"/>
  <c r="F91" i="13"/>
  <c r="L91" i="13" s="1"/>
  <c r="F90" i="13"/>
  <c r="L90" i="13" s="1"/>
  <c r="F89" i="13"/>
  <c r="F88" i="13"/>
  <c r="F87" i="13"/>
  <c r="F86" i="13"/>
  <c r="F85" i="13"/>
  <c r="F84" i="13"/>
  <c r="F83" i="13"/>
  <c r="L83" i="13" s="1"/>
  <c r="F82" i="13"/>
  <c r="L82" i="13" s="1"/>
  <c r="F81" i="13"/>
  <c r="F80" i="13"/>
  <c r="F79" i="13"/>
  <c r="F78" i="13"/>
  <c r="L78" i="13" s="1"/>
  <c r="F77" i="13"/>
  <c r="F76" i="13"/>
  <c r="L76" i="13" s="1"/>
  <c r="F75" i="13"/>
  <c r="L75" i="13" s="1"/>
  <c r="F74" i="13"/>
  <c r="F73" i="13"/>
  <c r="L73" i="13" s="1"/>
  <c r="F72" i="13"/>
  <c r="F71" i="13"/>
  <c r="F70" i="13"/>
  <c r="F69" i="13"/>
  <c r="F68" i="13"/>
  <c r="L68" i="13" s="1"/>
  <c r="F67" i="13"/>
  <c r="L67" i="13" s="1"/>
  <c r="F66" i="13"/>
  <c r="F65" i="13"/>
  <c r="F64" i="13"/>
  <c r="F63" i="13"/>
  <c r="F62" i="13"/>
  <c r="F61" i="13"/>
  <c r="F60" i="13"/>
  <c r="F59" i="13"/>
  <c r="F58" i="13"/>
  <c r="F57" i="13"/>
  <c r="L57" i="13" s="1"/>
  <c r="F56" i="13"/>
  <c r="F55" i="13"/>
  <c r="F54" i="13"/>
  <c r="F53" i="13"/>
  <c r="F52" i="13"/>
  <c r="L52" i="13" s="1"/>
  <c r="F51" i="13"/>
  <c r="F50" i="13"/>
  <c r="F49" i="13"/>
  <c r="F48" i="13"/>
  <c r="F47" i="13"/>
  <c r="F46" i="13"/>
  <c r="F45" i="13"/>
  <c r="F44" i="13"/>
  <c r="L44" i="13" s="1"/>
  <c r="F43" i="13"/>
  <c r="F42" i="13"/>
  <c r="F41" i="13"/>
  <c r="L41" i="13" s="1"/>
  <c r="F40" i="13"/>
  <c r="F39" i="13"/>
  <c r="F38" i="13"/>
  <c r="F37" i="13"/>
  <c r="F36" i="13"/>
  <c r="F35" i="13"/>
  <c r="F34" i="13"/>
  <c r="F33" i="13"/>
  <c r="L33" i="13" s="1"/>
  <c r="F32" i="13"/>
  <c r="F31" i="13"/>
  <c r="F30" i="13"/>
  <c r="L30" i="13" s="1"/>
  <c r="F29" i="13"/>
  <c r="F28" i="13"/>
  <c r="F27" i="13"/>
  <c r="F26" i="13"/>
  <c r="F25" i="13"/>
  <c r="L25" i="13" s="1"/>
  <c r="F24" i="13"/>
  <c r="F23" i="13"/>
  <c r="F22" i="13"/>
  <c r="F21" i="13"/>
  <c r="F20" i="13"/>
  <c r="L20" i="13" s="1"/>
  <c r="F19" i="13"/>
  <c r="F18" i="13"/>
  <c r="F17" i="13"/>
  <c r="F16" i="13"/>
  <c r="F15" i="13"/>
  <c r="L199" i="13" l="1"/>
  <c r="L311" i="13"/>
  <c r="L469" i="13"/>
  <c r="L70" i="13"/>
  <c r="L102" i="13"/>
  <c r="L344" i="13"/>
  <c r="L38" i="13"/>
  <c r="L63" i="13"/>
  <c r="L110" i="13"/>
  <c r="L149" i="13"/>
  <c r="L200" i="13"/>
  <c r="L369" i="13"/>
  <c r="L478" i="13"/>
  <c r="L15" i="13"/>
  <c r="L31" i="13"/>
  <c r="L47" i="13"/>
  <c r="L88" i="13"/>
  <c r="L126" i="13"/>
  <c r="L176" i="13"/>
  <c r="L208" i="13"/>
  <c r="L258" i="13"/>
  <c r="L419" i="13"/>
  <c r="L17" i="13"/>
  <c r="L49" i="13"/>
  <c r="L194" i="13"/>
  <c r="L242" i="13"/>
  <c r="L299" i="13"/>
  <c r="L331" i="13"/>
  <c r="L380" i="13"/>
  <c r="L449" i="13"/>
  <c r="L466" i="13"/>
  <c r="L498" i="13"/>
  <c r="L86" i="13"/>
  <c r="L147" i="13"/>
  <c r="L101" i="13"/>
  <c r="L303" i="13"/>
  <c r="L445" i="13"/>
  <c r="L463" i="13"/>
  <c r="L486" i="13"/>
  <c r="L272" i="13"/>
  <c r="L431" i="13"/>
  <c r="L182" i="13"/>
  <c r="L394" i="13"/>
  <c r="L23" i="13"/>
  <c r="L160" i="13"/>
  <c r="L306" i="13"/>
  <c r="L337" i="13"/>
  <c r="L184" i="13"/>
  <c r="L234" i="13"/>
  <c r="L145" i="13"/>
  <c r="L162" i="13"/>
  <c r="L170" i="13"/>
  <c r="L178" i="13"/>
  <c r="L185" i="13"/>
  <c r="L210" i="13"/>
  <c r="L218" i="13"/>
  <c r="L235" i="13"/>
  <c r="L243" i="13"/>
  <c r="L259" i="13"/>
  <c r="L285" i="13"/>
  <c r="L315" i="13"/>
  <c r="L390" i="13"/>
  <c r="L406" i="13"/>
  <c r="L413" i="13"/>
  <c r="L435" i="13"/>
  <c r="L442" i="13"/>
  <c r="L459" i="13"/>
  <c r="L165" i="13"/>
  <c r="L187" i="13"/>
  <c r="L28" i="13"/>
  <c r="L280" i="13"/>
  <c r="L351" i="13"/>
  <c r="L416" i="13"/>
  <c r="L133" i="13"/>
  <c r="L214" i="13"/>
  <c r="L446" i="13"/>
  <c r="L477" i="13"/>
  <c r="L118" i="13"/>
  <c r="L432" i="13"/>
  <c r="L55" i="13"/>
  <c r="L282" i="13"/>
  <c r="L297" i="13"/>
  <c r="L418" i="13"/>
  <c r="L65" i="13"/>
  <c r="L136" i="13"/>
  <c r="L269" i="13"/>
  <c r="L292" i="13"/>
  <c r="L325" i="13"/>
  <c r="L332" i="13"/>
  <c r="L357" i="13"/>
  <c r="L373" i="13"/>
  <c r="L381" i="13"/>
  <c r="L414" i="13"/>
  <c r="L421" i="13"/>
  <c r="L450" i="13"/>
  <c r="L467" i="13"/>
  <c r="L474" i="13"/>
  <c r="L482" i="13"/>
  <c r="L491" i="13"/>
  <c r="L499" i="13"/>
  <c r="L36" i="13"/>
  <c r="L60" i="13"/>
  <c r="L93" i="13"/>
  <c r="L108" i="13"/>
  <c r="L180" i="13"/>
  <c r="L222" i="13"/>
  <c r="L254" i="13"/>
  <c r="L132" i="13"/>
  <c r="L205" i="13"/>
  <c r="L62" i="13"/>
  <c r="L87" i="13"/>
  <c r="L109" i="13"/>
  <c r="L142" i="13"/>
  <c r="L167" i="13"/>
  <c r="L190" i="13"/>
  <c r="L224" i="13"/>
  <c r="L264" i="13"/>
  <c r="L360" i="13"/>
  <c r="L402" i="13"/>
  <c r="L424" i="13"/>
  <c r="L22" i="13"/>
  <c r="L46" i="13"/>
  <c r="L54" i="13"/>
  <c r="L71" i="13"/>
  <c r="L158" i="13"/>
  <c r="L232" i="13"/>
  <c r="L289" i="13"/>
  <c r="L312" i="13"/>
  <c r="L353" i="13"/>
  <c r="L378" i="13"/>
  <c r="L410" i="13"/>
  <c r="L487" i="13"/>
  <c r="L39" i="13"/>
  <c r="L103" i="13"/>
  <c r="L168" i="13"/>
  <c r="L313" i="13"/>
  <c r="L440" i="13"/>
  <c r="L111" i="13"/>
  <c r="L201" i="13"/>
  <c r="L226" i="13"/>
  <c r="L249" i="13"/>
  <c r="L266" i="13"/>
  <c r="L290" i="13"/>
  <c r="L362" i="13"/>
  <c r="L395" i="13"/>
  <c r="L97" i="13"/>
  <c r="L177" i="13"/>
  <c r="L217" i="13"/>
  <c r="L19" i="13"/>
  <c r="L27" i="13"/>
  <c r="L35" i="13"/>
  <c r="L43" i="13"/>
  <c r="L51" i="13"/>
  <c r="L59" i="13"/>
  <c r="L107" i="13"/>
  <c r="L114" i="13"/>
  <c r="L146" i="13"/>
  <c r="L179" i="13"/>
  <c r="L270" i="13"/>
  <c r="L278" i="13"/>
  <c r="L358" i="13"/>
  <c r="L382" i="13"/>
  <c r="L253" i="13"/>
  <c r="L262" i="13"/>
  <c r="L287" i="13"/>
  <c r="L293" i="13"/>
  <c r="L326" i="13"/>
  <c r="L350" i="13"/>
  <c r="L367" i="13"/>
  <c r="L415" i="13"/>
  <c r="L422" i="13"/>
  <c r="L444" i="13"/>
  <c r="L468" i="13"/>
  <c r="L500" i="13"/>
  <c r="L53" i="13"/>
  <c r="L84" i="13"/>
  <c r="L150" i="13"/>
  <c r="L248" i="13"/>
  <c r="L348" i="13"/>
  <c r="L127" i="13"/>
  <c r="L152" i="13"/>
  <c r="L163" i="13"/>
  <c r="L375" i="13"/>
  <c r="L453" i="13"/>
  <c r="L221" i="13"/>
  <c r="L42" i="13"/>
  <c r="L89" i="13"/>
  <c r="L112" i="13"/>
  <c r="L246" i="13"/>
  <c r="L251" i="13"/>
  <c r="L261" i="13"/>
  <c r="L265" i="13"/>
  <c r="L281" i="13"/>
  <c r="L24" i="13"/>
  <c r="L37" i="13"/>
  <c r="L56" i="13"/>
  <c r="L69" i="13"/>
  <c r="L94" i="13"/>
  <c r="L161" i="13"/>
  <c r="L172" i="13"/>
  <c r="L196" i="13"/>
  <c r="L257" i="13"/>
  <c r="L295" i="13"/>
  <c r="L21" i="13"/>
  <c r="L40" i="13"/>
  <c r="L80" i="13"/>
  <c r="L317" i="13"/>
  <c r="L34" i="13"/>
  <c r="L66" i="13"/>
  <c r="L275" i="13"/>
  <c r="L115" i="13"/>
  <c r="L171" i="13"/>
  <c r="L18" i="13"/>
  <c r="L128" i="13"/>
  <c r="L148" i="13"/>
  <c r="L151" i="13"/>
  <c r="L219" i="13"/>
  <c r="L308" i="13"/>
  <c r="L385" i="13"/>
  <c r="L403" i="13"/>
  <c r="L433" i="13"/>
  <c r="L26" i="13"/>
  <c r="L58" i="13"/>
  <c r="L116" i="13"/>
  <c r="L124" i="13"/>
  <c r="L300" i="13"/>
  <c r="L72" i="13"/>
  <c r="L220" i="13"/>
  <c r="L304" i="13"/>
  <c r="L174" i="13"/>
  <c r="L191" i="13"/>
  <c r="L195" i="13"/>
  <c r="L198" i="13"/>
  <c r="L16" i="13"/>
  <c r="L29" i="13"/>
  <c r="L48" i="13"/>
  <c r="L61" i="13"/>
  <c r="L105" i="13"/>
  <c r="L129" i="13"/>
  <c r="L497" i="13"/>
  <c r="L74" i="13"/>
  <c r="L192" i="13"/>
  <c r="L223" i="13"/>
  <c r="L50" i="13"/>
  <c r="L85" i="13"/>
  <c r="L104" i="13"/>
  <c r="L32" i="13"/>
  <c r="L45" i="13"/>
  <c r="L64" i="13"/>
  <c r="L77" i="13"/>
  <c r="L79" i="13"/>
  <c r="L81" i="13"/>
  <c r="L99" i="13"/>
  <c r="L125" i="13"/>
  <c r="L137" i="13"/>
  <c r="L159" i="13"/>
  <c r="L173" i="13"/>
  <c r="L193" i="13"/>
  <c r="L197" i="13"/>
  <c r="L241" i="13"/>
  <c r="L247" i="13"/>
  <c r="L252" i="13"/>
  <c r="L267" i="13"/>
  <c r="L277" i="13"/>
  <c r="L397" i="13"/>
  <c r="L256" i="13"/>
  <c r="L188" i="13"/>
  <c r="L215" i="13"/>
  <c r="L238" i="13"/>
  <c r="L327" i="13"/>
  <c r="L376" i="13"/>
  <c r="L400" i="13"/>
  <c r="L166" i="13"/>
  <c r="L189" i="13"/>
  <c r="L216" i="13"/>
  <c r="L239" i="13"/>
  <c r="L260" i="13"/>
  <c r="L294" i="13"/>
  <c r="L320" i="13"/>
  <c r="L363" i="13"/>
  <c r="L388" i="13"/>
  <c r="L451" i="13"/>
  <c r="L489" i="13"/>
  <c r="L393" i="13"/>
  <c r="L153" i="13"/>
  <c r="L156" i="13"/>
  <c r="L183" i="13"/>
  <c r="L206" i="13"/>
  <c r="L229" i="13"/>
  <c r="L230" i="13"/>
  <c r="L276" i="13"/>
  <c r="L283" i="13"/>
  <c r="L296" i="13"/>
  <c r="L298" i="13"/>
  <c r="L322" i="13"/>
  <c r="L305" i="13"/>
  <c r="L319" i="13"/>
  <c r="L341" i="13"/>
  <c r="L492" i="13"/>
  <c r="L95" i="13"/>
  <c r="L134" i="13"/>
  <c r="L139" i="13"/>
  <c r="L140" i="13"/>
  <c r="L164" i="13"/>
  <c r="L207" i="13"/>
  <c r="L209" i="13"/>
  <c r="L211" i="13"/>
  <c r="L225" i="13"/>
  <c r="L233" i="13"/>
  <c r="L263" i="13"/>
  <c r="L316" i="13"/>
  <c r="L372" i="13"/>
  <c r="L268" i="13"/>
  <c r="L318" i="13"/>
  <c r="L321" i="13"/>
  <c r="L330" i="13"/>
  <c r="L387" i="13"/>
  <c r="L342" i="13"/>
  <c r="L352" i="13"/>
  <c r="L364" i="13"/>
  <c r="L384" i="13"/>
  <c r="L460" i="13"/>
  <c r="L286" i="13"/>
  <c r="L340" i="13"/>
  <c r="L345" i="13"/>
  <c r="L355" i="13"/>
  <c r="L366" i="13"/>
  <c r="L408" i="13"/>
  <c r="L333" i="13"/>
  <c r="L334" i="13"/>
  <c r="L339" i="13"/>
  <c r="L374" i="13"/>
  <c r="L377" i="13"/>
  <c r="L396" i="13"/>
  <c r="L461" i="13"/>
  <c r="L361" i="13"/>
  <c r="L365" i="13"/>
  <c r="L398" i="13"/>
  <c r="L401" i="13"/>
  <c r="L343" i="13"/>
  <c r="L389" i="13"/>
  <c r="L420" i="13"/>
  <c r="L356" i="13"/>
  <c r="L417" i="13"/>
  <c r="L423" i="13"/>
  <c r="L454" i="13"/>
  <c r="L471" i="13"/>
  <c r="L475" i="13"/>
  <c r="L412" i="13"/>
  <c r="L428" i="13"/>
  <c r="L456" i="13"/>
  <c r="L484" i="13"/>
  <c r="L439" i="13"/>
  <c r="L425" i="13"/>
  <c r="L443" i="13"/>
  <c r="L479" i="13"/>
  <c r="L452" i="13"/>
  <c r="L455" i="13"/>
  <c r="L488" i="13"/>
  <c r="L462" i="13"/>
  <c r="L483" i="13"/>
  <c r="L485" i="13"/>
  <c r="L470" i="13"/>
  <c r="L480" i="13"/>
  <c r="L494" i="13"/>
  <c r="L438" i="13"/>
  <c r="L447" i="13"/>
  <c r="L457" i="13"/>
  <c r="L493" i="13"/>
  <c r="O1" i="3" l="1"/>
  <c r="D140" i="3" l="1"/>
  <c r="H140" i="3" s="1"/>
  <c r="D139" i="3"/>
  <c r="H139" i="3" s="1"/>
  <c r="D138" i="3"/>
  <c r="H138" i="3" s="1"/>
  <c r="D137" i="3"/>
  <c r="H137" i="3" s="1"/>
  <c r="D136" i="3"/>
  <c r="H136" i="3" s="1"/>
  <c r="D135" i="3"/>
  <c r="H135" i="3" s="1"/>
  <c r="D134" i="3"/>
  <c r="H134" i="3" s="1"/>
  <c r="D133" i="3"/>
  <c r="H133" i="3" s="1"/>
  <c r="D132" i="3"/>
  <c r="H132" i="3" s="1"/>
  <c r="D131" i="3"/>
  <c r="H131" i="3" s="1"/>
  <c r="D130" i="3"/>
  <c r="H130" i="3" s="1"/>
  <c r="D129" i="3"/>
  <c r="H129" i="3" s="1"/>
  <c r="D128" i="3"/>
  <c r="H128" i="3" s="1"/>
  <c r="D127" i="3"/>
  <c r="H127" i="3" s="1"/>
  <c r="D126" i="3"/>
  <c r="H126" i="3" s="1"/>
  <c r="D125" i="3"/>
  <c r="H125" i="3" s="1"/>
  <c r="D124" i="3"/>
  <c r="H124" i="3" s="1"/>
  <c r="D123" i="3"/>
  <c r="H123" i="3" s="1"/>
  <c r="D122" i="3"/>
  <c r="H122" i="3" s="1"/>
  <c r="D121" i="3"/>
  <c r="H121" i="3" s="1"/>
  <c r="D120" i="3"/>
  <c r="H120" i="3" s="1"/>
  <c r="D119" i="3"/>
  <c r="H119" i="3" s="1"/>
  <c r="D118" i="3"/>
  <c r="H118" i="3" s="1"/>
  <c r="D117" i="3"/>
  <c r="H117" i="3" s="1"/>
  <c r="D116" i="3"/>
  <c r="H116" i="3" s="1"/>
  <c r="D115" i="3"/>
  <c r="H115" i="3" s="1"/>
  <c r="D114" i="3"/>
  <c r="H114" i="3" s="1"/>
  <c r="D113" i="3"/>
  <c r="H113" i="3" s="1"/>
  <c r="D112" i="3"/>
  <c r="H112" i="3" s="1"/>
  <c r="D111" i="3"/>
  <c r="H111" i="3" s="1"/>
  <c r="D110" i="3"/>
  <c r="H110" i="3" s="1"/>
  <c r="D109" i="3"/>
  <c r="H109" i="3" s="1"/>
  <c r="D108" i="3"/>
  <c r="H108" i="3" s="1"/>
  <c r="D107" i="3"/>
  <c r="H107" i="3" s="1"/>
  <c r="D106" i="3"/>
  <c r="H106" i="3" s="1"/>
  <c r="D105" i="3"/>
  <c r="H105" i="3" s="1"/>
  <c r="D104" i="3"/>
  <c r="H104" i="3" s="1"/>
  <c r="D103" i="3"/>
  <c r="H103" i="3" s="1"/>
  <c r="D102" i="3"/>
  <c r="H102" i="3" s="1"/>
  <c r="D101" i="3"/>
  <c r="H101" i="3" s="1"/>
  <c r="D100" i="3"/>
  <c r="H100" i="3" s="1"/>
  <c r="D99" i="3"/>
  <c r="H99" i="3" s="1"/>
  <c r="D98" i="3"/>
  <c r="H98" i="3" s="1"/>
  <c r="D97" i="3"/>
  <c r="H97" i="3" s="1"/>
  <c r="D96" i="3"/>
  <c r="H96" i="3" s="1"/>
  <c r="D95" i="3"/>
  <c r="H95" i="3" s="1"/>
  <c r="D94" i="3"/>
  <c r="H94" i="3" s="1"/>
  <c r="D93" i="3"/>
  <c r="H93" i="3" s="1"/>
  <c r="D92" i="3"/>
  <c r="H92" i="3" s="1"/>
  <c r="D91" i="3"/>
  <c r="H91" i="3" s="1"/>
  <c r="D90" i="3"/>
  <c r="H90" i="3" s="1"/>
  <c r="D89" i="3"/>
  <c r="H89" i="3" s="1"/>
  <c r="D88" i="3"/>
  <c r="H88" i="3" s="1"/>
  <c r="D87" i="3"/>
  <c r="H87" i="3" s="1"/>
  <c r="D86" i="3"/>
  <c r="H86" i="3" s="1"/>
  <c r="D85" i="3"/>
  <c r="H85" i="3" s="1"/>
  <c r="D84" i="3"/>
  <c r="H84" i="3" s="1"/>
  <c r="D83" i="3"/>
  <c r="H83" i="3" s="1"/>
  <c r="D82" i="3"/>
  <c r="H82" i="3" s="1"/>
  <c r="D81" i="3"/>
  <c r="H81" i="3" s="1"/>
  <c r="D80" i="3"/>
  <c r="H80" i="3" s="1"/>
  <c r="D79" i="3"/>
  <c r="H79" i="3" s="1"/>
  <c r="D78" i="3"/>
  <c r="H78" i="3" s="1"/>
  <c r="D77" i="3"/>
  <c r="H77" i="3" s="1"/>
  <c r="D76" i="3"/>
  <c r="H76" i="3" s="1"/>
  <c r="D75" i="3"/>
  <c r="H75" i="3" s="1"/>
  <c r="D74" i="3"/>
  <c r="H74" i="3" s="1"/>
  <c r="D73" i="3"/>
  <c r="H73" i="3" s="1"/>
  <c r="D72" i="3"/>
  <c r="H72" i="3" s="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K19" i="1" s="1"/>
  <c r="F18" i="1"/>
  <c r="F17" i="1"/>
  <c r="F16" i="1"/>
  <c r="F15" i="1"/>
  <c r="K74" i="1" l="1"/>
  <c r="K75" i="1"/>
  <c r="K29" i="1"/>
  <c r="K77" i="1"/>
  <c r="K55" i="1"/>
  <c r="K39" i="1"/>
  <c r="K42" i="1"/>
  <c r="K67" i="1"/>
  <c r="K32" i="1"/>
  <c r="K70" i="1"/>
  <c r="K35" i="1"/>
  <c r="K50" i="1"/>
  <c r="K63" i="1"/>
  <c r="K76" i="1"/>
  <c r="K30" i="1"/>
  <c r="K33" i="1"/>
  <c r="K58" i="1"/>
  <c r="K59" i="1"/>
  <c r="K48" i="1"/>
  <c r="K51" i="1"/>
  <c r="K53" i="1"/>
  <c r="K66" i="1"/>
  <c r="K43" i="1"/>
  <c r="K79" i="1"/>
  <c r="K44" i="1"/>
  <c r="K45" i="1"/>
  <c r="K46" i="1"/>
  <c r="K47" i="1"/>
  <c r="K71" i="1"/>
  <c r="K60" i="1"/>
  <c r="K72" i="1"/>
  <c r="K37" i="1"/>
  <c r="K61" i="1"/>
  <c r="K27" i="1"/>
  <c r="K26" i="1"/>
  <c r="K25" i="1"/>
  <c r="K22" i="1"/>
  <c r="K21" i="1"/>
  <c r="K20" i="1"/>
  <c r="K17" i="1"/>
  <c r="K16" i="1"/>
  <c r="K15" i="1"/>
  <c r="K68" i="1"/>
  <c r="K24" i="1"/>
  <c r="K49" i="1"/>
  <c r="K54" i="1"/>
  <c r="K56" i="1"/>
  <c r="K18" i="1"/>
  <c r="K31" i="1"/>
  <c r="K40" i="1"/>
  <c r="K73" i="1"/>
  <c r="K78" i="1"/>
  <c r="K41" i="1"/>
  <c r="K28" i="1"/>
  <c r="K38" i="1"/>
  <c r="K23" i="1"/>
  <c r="K52" i="1"/>
  <c r="K34" i="1"/>
  <c r="K36" i="1"/>
  <c r="K57" i="1"/>
  <c r="K62" i="1"/>
  <c r="K64" i="1"/>
  <c r="K69" i="1"/>
  <c r="K65" i="1"/>
  <c r="D3" i="3" l="1"/>
  <c r="D4" i="3"/>
  <c r="H4" i="3" s="1"/>
  <c r="D5" i="3"/>
  <c r="H5" i="3" s="1"/>
  <c r="D6" i="3"/>
  <c r="H6" i="3" s="1"/>
  <c r="D7" i="3"/>
  <c r="H7" i="3" s="1"/>
  <c r="D8" i="3"/>
  <c r="H8" i="3" s="1"/>
  <c r="D9" i="3"/>
  <c r="H9" i="3" s="1"/>
  <c r="D10" i="3"/>
  <c r="H10" i="3" s="1"/>
  <c r="D11" i="3"/>
  <c r="H11" i="3" s="1"/>
  <c r="D12" i="3"/>
  <c r="H12" i="3" s="1"/>
  <c r="D13" i="3"/>
  <c r="H13" i="3" s="1"/>
  <c r="D14" i="3"/>
  <c r="H14" i="3" s="1"/>
  <c r="D15" i="3"/>
  <c r="H15" i="3" s="1"/>
  <c r="D16" i="3"/>
  <c r="H16" i="3" s="1"/>
  <c r="D17" i="3"/>
  <c r="H17" i="3" s="1"/>
  <c r="D18" i="3"/>
  <c r="H18" i="3" s="1"/>
  <c r="D19" i="3"/>
  <c r="H19" i="3" s="1"/>
  <c r="D20" i="3"/>
  <c r="H20" i="3" s="1"/>
  <c r="D21" i="3"/>
  <c r="H21" i="3" s="1"/>
  <c r="D22" i="3"/>
  <c r="H22" i="3" s="1"/>
  <c r="D23" i="3"/>
  <c r="H23" i="3" s="1"/>
  <c r="D24" i="3"/>
  <c r="H24" i="3" s="1"/>
  <c r="D25" i="3"/>
  <c r="H25" i="3" s="1"/>
  <c r="D26" i="3"/>
  <c r="H26" i="3" s="1"/>
  <c r="D27" i="3"/>
  <c r="H27" i="3" s="1"/>
  <c r="D28" i="3"/>
  <c r="H28" i="3" s="1"/>
  <c r="D29" i="3"/>
  <c r="H29" i="3" s="1"/>
  <c r="D30" i="3"/>
  <c r="H30" i="3" s="1"/>
  <c r="D31" i="3"/>
  <c r="H31" i="3" s="1"/>
  <c r="D32" i="3"/>
  <c r="H32" i="3" s="1"/>
  <c r="D33" i="3"/>
  <c r="H33" i="3" s="1"/>
  <c r="D34" i="3"/>
  <c r="H34" i="3" s="1"/>
  <c r="D35" i="3"/>
  <c r="H35" i="3" s="1"/>
  <c r="D36" i="3"/>
  <c r="H36" i="3" s="1"/>
  <c r="D37" i="3"/>
  <c r="H37" i="3" s="1"/>
  <c r="D38" i="3"/>
  <c r="H38" i="3" s="1"/>
  <c r="D39" i="3"/>
  <c r="H39" i="3" s="1"/>
  <c r="D40" i="3"/>
  <c r="H40" i="3" s="1"/>
  <c r="D41" i="3"/>
  <c r="H41" i="3" s="1"/>
  <c r="D42" i="3"/>
  <c r="H42" i="3" s="1"/>
  <c r="D43" i="3"/>
  <c r="H43" i="3" s="1"/>
  <c r="D44" i="3"/>
  <c r="H44" i="3" s="1"/>
  <c r="D45" i="3"/>
  <c r="H45" i="3" s="1"/>
  <c r="D46" i="3"/>
  <c r="H46" i="3" s="1"/>
  <c r="D47" i="3"/>
  <c r="H47" i="3" s="1"/>
  <c r="D48" i="3"/>
  <c r="H48" i="3" s="1"/>
  <c r="D49" i="3"/>
  <c r="H49" i="3" s="1"/>
  <c r="D50" i="3"/>
  <c r="H50" i="3" s="1"/>
  <c r="D51" i="3"/>
  <c r="H51" i="3" s="1"/>
  <c r="D52" i="3"/>
  <c r="H52" i="3" s="1"/>
  <c r="D53" i="3"/>
  <c r="H53" i="3" s="1"/>
  <c r="D54" i="3"/>
  <c r="H54" i="3" s="1"/>
  <c r="D55" i="3"/>
  <c r="H55" i="3" s="1"/>
  <c r="D56" i="3"/>
  <c r="H56" i="3" s="1"/>
  <c r="D57" i="3"/>
  <c r="H57" i="3" s="1"/>
  <c r="D58" i="3"/>
  <c r="H58" i="3" s="1"/>
  <c r="D59" i="3"/>
  <c r="H59" i="3" s="1"/>
  <c r="D60" i="3"/>
  <c r="H60" i="3" s="1"/>
  <c r="D61" i="3"/>
  <c r="H61" i="3" s="1"/>
  <c r="D62" i="3"/>
  <c r="H62" i="3" s="1"/>
  <c r="D63" i="3"/>
  <c r="H63" i="3" s="1"/>
  <c r="D64" i="3"/>
  <c r="H64" i="3" s="1"/>
  <c r="D65" i="3"/>
  <c r="H65" i="3" s="1"/>
  <c r="D66" i="3"/>
  <c r="H66" i="3" s="1"/>
  <c r="D67" i="3"/>
  <c r="H67" i="3" s="1"/>
  <c r="D68" i="3"/>
  <c r="H68" i="3" s="1"/>
  <c r="D69" i="3"/>
  <c r="H69" i="3" s="1"/>
  <c r="D70" i="3"/>
  <c r="H70" i="3" s="1"/>
  <c r="D71" i="3"/>
  <c r="H71" i="3" s="1"/>
  <c r="M1" i="3"/>
  <c r="F14" i="13"/>
  <c r="Z12" i="13"/>
  <c r="V12" i="13"/>
  <c r="S9" i="13"/>
  <c r="Z12" i="1"/>
  <c r="V12" i="1"/>
  <c r="G14" i="1" l="1"/>
  <c r="I14" i="1"/>
  <c r="H14" i="1"/>
  <c r="H28" i="13"/>
  <c r="H69" i="13"/>
  <c r="I199" i="13"/>
  <c r="H319" i="13"/>
  <c r="I445" i="13"/>
  <c r="G70" i="13"/>
  <c r="G223" i="13"/>
  <c r="H344" i="13"/>
  <c r="I38" i="13"/>
  <c r="G149" i="13"/>
  <c r="I304" i="13"/>
  <c r="H439" i="13"/>
  <c r="G103" i="13"/>
  <c r="I176" i="13"/>
  <c r="G322" i="13"/>
  <c r="H478" i="13"/>
  <c r="H47" i="13"/>
  <c r="H159" i="13"/>
  <c r="G306" i="13"/>
  <c r="H433" i="13"/>
  <c r="H151" i="13"/>
  <c r="H298" i="13"/>
  <c r="H49" i="13"/>
  <c r="H209" i="13"/>
  <c r="H363" i="13"/>
  <c r="H449" i="13"/>
  <c r="I74" i="13"/>
  <c r="I129" i="13"/>
  <c r="H162" i="13"/>
  <c r="H259" i="13"/>
  <c r="G397" i="13"/>
  <c r="I442" i="13"/>
  <c r="H52" i="13"/>
  <c r="I198" i="13"/>
  <c r="G205" i="13"/>
  <c r="H368" i="13"/>
  <c r="I485" i="13"/>
  <c r="H255" i="13"/>
  <c r="G247" i="13"/>
  <c r="H417" i="13"/>
  <c r="H256" i="13"/>
  <c r="H425" i="13"/>
  <c r="H64" i="13"/>
  <c r="H266" i="13"/>
  <c r="H457" i="13"/>
  <c r="G127" i="13"/>
  <c r="I283" i="13"/>
  <c r="H41" i="13"/>
  <c r="H291" i="13"/>
  <c r="G18" i="13"/>
  <c r="G58" i="13"/>
  <c r="H91" i="13"/>
  <c r="G121" i="13"/>
  <c r="G228" i="13"/>
  <c r="I269" i="13"/>
  <c r="H300" i="13"/>
  <c r="G332" i="13"/>
  <c r="H365" i="13"/>
  <c r="G398" i="13"/>
  <c r="G428" i="13"/>
  <c r="H474" i="13"/>
  <c r="I20" i="13"/>
  <c r="G165" i="13"/>
  <c r="G116" i="13"/>
  <c r="I423" i="13"/>
  <c r="G78" i="13"/>
  <c r="G280" i="13"/>
  <c r="I438" i="13"/>
  <c r="G95" i="13"/>
  <c r="I410" i="13"/>
  <c r="H79" i="13"/>
  <c r="I240" i="13"/>
  <c r="I432" i="13"/>
  <c r="I150" i="13"/>
  <c r="H370" i="13"/>
  <c r="G472" i="13"/>
  <c r="G177" i="13"/>
  <c r="G458" i="13"/>
  <c r="H338" i="13"/>
  <c r="G51" i="13"/>
  <c r="G114" i="13"/>
  <c r="G146" i="13"/>
  <c r="G179" i="13"/>
  <c r="H211" i="13"/>
  <c r="G244" i="13"/>
  <c r="H286" i="13"/>
  <c r="H407" i="13"/>
  <c r="I436" i="13"/>
  <c r="H180" i="13"/>
  <c r="I141" i="13"/>
  <c r="G222" i="13"/>
  <c r="H109" i="13"/>
  <c r="G238" i="13"/>
  <c r="H360" i="13"/>
  <c r="H62" i="13"/>
  <c r="I190" i="13"/>
  <c r="H312" i="13"/>
  <c r="I487" i="13"/>
  <c r="G96" i="13"/>
  <c r="H191" i="13"/>
  <c r="H403" i="13"/>
  <c r="G80" i="13"/>
  <c r="I249" i="13"/>
  <c r="I346" i="13"/>
  <c r="G16" i="13"/>
  <c r="I144" i="13"/>
  <c r="I330" i="13"/>
  <c r="H33" i="13"/>
  <c r="G161" i="13"/>
  <c r="I284" i="13"/>
  <c r="G371" i="13"/>
  <c r="H26" i="13"/>
  <c r="I84" i="13"/>
  <c r="H131" i="13"/>
  <c r="H164" i="13"/>
  <c r="H204" i="13"/>
  <c r="H270" i="13"/>
  <c r="I293" i="13"/>
  <c r="H326" i="13"/>
  <c r="H358" i="13"/>
  <c r="I422" i="13"/>
  <c r="G451" i="13"/>
  <c r="H483" i="13"/>
  <c r="H230" i="13"/>
  <c r="H262" i="13"/>
  <c r="G302" i="13"/>
  <c r="I342" i="13"/>
  <c r="G375" i="13"/>
  <c r="G408" i="13"/>
  <c r="I452" i="13"/>
  <c r="H493" i="13"/>
  <c r="H269" i="13"/>
  <c r="I117" i="13"/>
  <c r="I454" i="13"/>
  <c r="H410" i="13"/>
  <c r="G79" i="13"/>
  <c r="H240" i="13"/>
  <c r="I28" i="13"/>
  <c r="G69" i="13"/>
  <c r="G199" i="13"/>
  <c r="I319" i="13"/>
  <c r="H445" i="13"/>
  <c r="I70" i="13"/>
  <c r="H246" i="13"/>
  <c r="G344" i="13"/>
  <c r="H38" i="13"/>
  <c r="I149" i="13"/>
  <c r="H304" i="13"/>
  <c r="G439" i="13"/>
  <c r="I103" i="13"/>
  <c r="H322" i="13"/>
  <c r="I72" i="13"/>
  <c r="I159" i="13"/>
  <c r="I337" i="13"/>
  <c r="I32" i="13"/>
  <c r="I184" i="13"/>
  <c r="G298" i="13"/>
  <c r="G49" i="13"/>
  <c r="I209" i="13"/>
  <c r="I363" i="13"/>
  <c r="I466" i="13"/>
  <c r="G74" i="13"/>
  <c r="H129" i="13"/>
  <c r="I162" i="13"/>
  <c r="H210" i="13"/>
  <c r="G259" i="13"/>
  <c r="I356" i="13"/>
  <c r="H397" i="13"/>
  <c r="G442" i="13"/>
  <c r="G52" i="13"/>
  <c r="G198" i="13"/>
  <c r="I401" i="13"/>
  <c r="H45" i="13"/>
  <c r="I255" i="13"/>
  <c r="H247" i="13"/>
  <c r="I256" i="13"/>
  <c r="I447" i="13"/>
  <c r="G64" i="13"/>
  <c r="G266" i="13"/>
  <c r="G457" i="13"/>
  <c r="H127" i="13"/>
  <c r="H283" i="13"/>
  <c r="I41" i="13"/>
  <c r="H347" i="13"/>
  <c r="I34" i="13"/>
  <c r="H67" i="13"/>
  <c r="H130" i="13"/>
  <c r="I228" i="13"/>
  <c r="G300" i="13"/>
  <c r="I339" i="13"/>
  <c r="H372" i="13"/>
  <c r="I398" i="13"/>
  <c r="H482" i="13"/>
  <c r="I60" i="13"/>
  <c r="H165" i="13"/>
  <c r="I156" i="13"/>
  <c r="I343" i="13"/>
  <c r="I453" i="13"/>
  <c r="I280" i="13"/>
  <c r="G28" i="13"/>
  <c r="I69" i="13"/>
  <c r="H199" i="13"/>
  <c r="G319" i="13"/>
  <c r="G445" i="13"/>
  <c r="H70" i="13"/>
  <c r="G246" i="13"/>
  <c r="H393" i="13"/>
  <c r="G38" i="13"/>
  <c r="H200" i="13"/>
  <c r="I321" i="13"/>
  <c r="I439" i="13"/>
  <c r="I225" i="13"/>
  <c r="I345" i="13"/>
  <c r="H15" i="13"/>
  <c r="G72" i="13"/>
  <c r="G159" i="13"/>
  <c r="G337" i="13"/>
  <c r="H32" i="13"/>
  <c r="G184" i="13"/>
  <c r="I387" i="13"/>
  <c r="I112" i="13"/>
  <c r="I242" i="13"/>
  <c r="G363" i="13"/>
  <c r="H466" i="13"/>
  <c r="H74" i="13"/>
  <c r="G129" i="13"/>
  <c r="G162" i="13"/>
  <c r="I210" i="13"/>
  <c r="H268" i="13"/>
  <c r="G356" i="13"/>
  <c r="G413" i="13"/>
  <c r="I85" i="13"/>
  <c r="H401" i="13"/>
  <c r="G45" i="13"/>
  <c r="I247" i="13"/>
  <c r="H455" i="13"/>
  <c r="G256" i="13"/>
  <c r="G447" i="13"/>
  <c r="I119" i="13"/>
  <c r="I323" i="13"/>
  <c r="I488" i="13"/>
  <c r="G283" i="13"/>
  <c r="H90" i="13"/>
  <c r="G347" i="13"/>
  <c r="H34" i="13"/>
  <c r="I67" i="13"/>
  <c r="I130" i="13"/>
  <c r="G276" i="13"/>
  <c r="I300" i="13"/>
  <c r="G339" i="13"/>
  <c r="I372" i="13"/>
  <c r="G482" i="13"/>
  <c r="H60" i="13"/>
  <c r="H156" i="13"/>
  <c r="H343" i="13"/>
  <c r="H453" i="13"/>
  <c r="H117" i="13"/>
  <c r="H320" i="13"/>
  <c r="H454" i="13"/>
  <c r="I133" i="13"/>
  <c r="G410" i="13"/>
  <c r="G240" i="13"/>
  <c r="H456" i="13"/>
  <c r="H216" i="13"/>
  <c r="H404" i="13"/>
  <c r="G24" i="13"/>
  <c r="I217" i="13"/>
  <c r="H480" i="13"/>
  <c r="H136" i="13"/>
  <c r="H396" i="13"/>
  <c r="H59" i="13"/>
  <c r="I186" i="13"/>
  <c r="H219" i="13"/>
  <c r="I252" i="13"/>
  <c r="I340" i="13"/>
  <c r="H373" i="13"/>
  <c r="G443" i="13"/>
  <c r="G44" i="13"/>
  <c r="G108" i="13"/>
  <c r="H174" i="13"/>
  <c r="G231" i="13"/>
  <c r="I335" i="13"/>
  <c r="H494" i="13"/>
  <c r="H264" i="13"/>
  <c r="I402" i="13"/>
  <c r="H224" i="13"/>
  <c r="G312" i="13"/>
  <c r="G487" i="13"/>
  <c r="H125" i="13"/>
  <c r="H215" i="13"/>
  <c r="H329" i="13"/>
  <c r="I440" i="13"/>
  <c r="I135" i="13"/>
  <c r="H249" i="13"/>
  <c r="G379" i="13"/>
  <c r="G48" i="13"/>
  <c r="G144" i="13"/>
  <c r="H57" i="13"/>
  <c r="G307" i="13"/>
  <c r="G388" i="13"/>
  <c r="G19" i="13"/>
  <c r="G92" i="13"/>
  <c r="G131" i="13"/>
  <c r="I172" i="13"/>
  <c r="G212" i="13"/>
  <c r="G270" i="13"/>
  <c r="G333" i="13"/>
  <c r="I367" i="13"/>
  <c r="G422" i="13"/>
  <c r="H451" i="13"/>
  <c r="G483" i="13"/>
  <c r="I230" i="13"/>
  <c r="I271" i="13"/>
  <c r="G310" i="13"/>
  <c r="H383" i="13"/>
  <c r="I462" i="13"/>
  <c r="G101" i="13"/>
  <c r="G351" i="13"/>
  <c r="G94" i="13"/>
  <c r="I272" i="13"/>
  <c r="G225" i="13"/>
  <c r="G15" i="13"/>
  <c r="H192" i="13"/>
  <c r="I56" i="13"/>
  <c r="G387" i="13"/>
  <c r="H242" i="13"/>
  <c r="I498" i="13"/>
  <c r="I137" i="13"/>
  <c r="I218" i="13"/>
  <c r="H364" i="13"/>
  <c r="I140" i="13"/>
  <c r="H101" i="13"/>
  <c r="H351" i="13"/>
  <c r="I469" i="13"/>
  <c r="I94" i="13"/>
  <c r="I246" i="13"/>
  <c r="I393" i="13"/>
  <c r="I200" i="13"/>
  <c r="G321" i="13"/>
  <c r="H110" i="13"/>
  <c r="H225" i="13"/>
  <c r="G345" i="13"/>
  <c r="I15" i="13"/>
  <c r="H72" i="13"/>
  <c r="H337" i="13"/>
  <c r="G32" i="13"/>
  <c r="H184" i="13"/>
  <c r="H387" i="13"/>
  <c r="H112" i="13"/>
  <c r="G242" i="13"/>
  <c r="H380" i="13"/>
  <c r="G466" i="13"/>
  <c r="H98" i="13"/>
  <c r="G137" i="13"/>
  <c r="H170" i="13"/>
  <c r="G210" i="13"/>
  <c r="G268" i="13"/>
  <c r="H356" i="13"/>
  <c r="H413" i="13"/>
  <c r="I459" i="13"/>
  <c r="G85" i="13"/>
  <c r="G86" i="13"/>
  <c r="G401" i="13"/>
  <c r="I45" i="13"/>
  <c r="I303" i="13"/>
  <c r="G486" i="13"/>
  <c r="I455" i="13"/>
  <c r="G305" i="13"/>
  <c r="H447" i="13"/>
  <c r="G119" i="13"/>
  <c r="G323" i="13"/>
  <c r="H488" i="13"/>
  <c r="H160" i="13"/>
  <c r="I90" i="13"/>
  <c r="I347" i="13"/>
  <c r="G34" i="13"/>
  <c r="G67" i="13"/>
  <c r="G130" i="13"/>
  <c r="I195" i="13"/>
  <c r="I276" i="13"/>
  <c r="G308" i="13"/>
  <c r="H339" i="13"/>
  <c r="G372" i="13"/>
  <c r="I406" i="13"/>
  <c r="H450" i="13"/>
  <c r="I482" i="13"/>
  <c r="G60" i="13"/>
  <c r="H187" i="13"/>
  <c r="G156" i="13"/>
  <c r="G343" i="13"/>
  <c r="G453" i="13"/>
  <c r="G117" i="13"/>
  <c r="G320" i="13"/>
  <c r="G454" i="13"/>
  <c r="G133" i="13"/>
  <c r="I118" i="13"/>
  <c r="I297" i="13"/>
  <c r="G456" i="13"/>
  <c r="G216" i="13"/>
  <c r="I404" i="13"/>
  <c r="I24" i="13"/>
  <c r="H217" i="13"/>
  <c r="G480" i="13"/>
  <c r="G136" i="13"/>
  <c r="G396" i="13"/>
  <c r="G59" i="13"/>
  <c r="G186" i="13"/>
  <c r="G219" i="13"/>
  <c r="G252" i="13"/>
  <c r="I301" i="13"/>
  <c r="G340" i="13"/>
  <c r="G373" i="13"/>
  <c r="H414" i="13"/>
  <c r="H443" i="13"/>
  <c r="I44" i="13"/>
  <c r="I108" i="13"/>
  <c r="I174" i="13"/>
  <c r="H231" i="13"/>
  <c r="H335" i="13"/>
  <c r="I494" i="13"/>
  <c r="I157" i="13"/>
  <c r="G264" i="13"/>
  <c r="G402" i="13"/>
  <c r="G224" i="13"/>
  <c r="H336" i="13"/>
  <c r="I125" i="13"/>
  <c r="G215" i="13"/>
  <c r="G329" i="13"/>
  <c r="H440" i="13"/>
  <c r="G135" i="13"/>
  <c r="I290" i="13"/>
  <c r="I379" i="13"/>
  <c r="I48" i="13"/>
  <c r="I169" i="13"/>
  <c r="G57" i="13"/>
  <c r="H202" i="13"/>
  <c r="I307" i="13"/>
  <c r="H388" i="13"/>
  <c r="I19" i="13"/>
  <c r="H92" i="13"/>
  <c r="I139" i="13"/>
  <c r="G172" i="13"/>
  <c r="I212" i="13"/>
  <c r="I333" i="13"/>
  <c r="H367" i="13"/>
  <c r="G461" i="13"/>
  <c r="I492" i="13"/>
  <c r="H237" i="13"/>
  <c r="H271" i="13"/>
  <c r="I310" i="13"/>
  <c r="I350" i="13"/>
  <c r="I383" i="13"/>
  <c r="I430" i="13"/>
  <c r="G462" i="13"/>
  <c r="G140" i="13"/>
  <c r="H469" i="13"/>
  <c r="G393" i="13"/>
  <c r="G200" i="13"/>
  <c r="H321" i="13"/>
  <c r="G110" i="13"/>
  <c r="H345" i="13"/>
  <c r="I362" i="13"/>
  <c r="G112" i="13"/>
  <c r="G380" i="13"/>
  <c r="G98" i="13"/>
  <c r="G170" i="13"/>
  <c r="I268" i="13"/>
  <c r="I413" i="13"/>
  <c r="H294" i="13"/>
  <c r="H21" i="13"/>
  <c r="H272" i="13"/>
  <c r="H22" i="13"/>
  <c r="G232" i="13"/>
  <c r="G394" i="13"/>
  <c r="G134" i="13"/>
  <c r="I282" i="13"/>
  <c r="H31" i="13"/>
  <c r="G126" i="13"/>
  <c r="H395" i="13"/>
  <c r="H234" i="13"/>
  <c r="I17" i="13"/>
  <c r="G299" i="13"/>
  <c r="G498" i="13"/>
  <c r="H113" i="13"/>
  <c r="G185" i="13"/>
  <c r="G275" i="13"/>
  <c r="H389" i="13"/>
  <c r="G147" i="13"/>
  <c r="H288" i="13"/>
  <c r="G463" i="13"/>
  <c r="H303" i="13"/>
  <c r="I486" i="13"/>
  <c r="I378" i="13"/>
  <c r="H182" i="13"/>
  <c r="I266" i="13"/>
  <c r="H40" i="13"/>
  <c r="H241" i="13"/>
  <c r="I120" i="13"/>
  <c r="H473" i="13"/>
  <c r="H75" i="13"/>
  <c r="I243" i="13"/>
  <c r="G285" i="13"/>
  <c r="I348" i="13"/>
  <c r="H390" i="13"/>
  <c r="H428" i="13"/>
  <c r="G491" i="13"/>
  <c r="I213" i="13"/>
  <c r="H409" i="13"/>
  <c r="I148" i="13"/>
  <c r="I384" i="13"/>
  <c r="H446" i="13"/>
  <c r="H207" i="13"/>
  <c r="I496" i="13"/>
  <c r="H257" i="13"/>
  <c r="I465" i="13"/>
  <c r="G217" i="13"/>
  <c r="H25" i="13"/>
  <c r="G267" i="13"/>
  <c r="I59" i="13"/>
  <c r="G99" i="13"/>
  <c r="H186" i="13"/>
  <c r="G277" i="13"/>
  <c r="G316" i="13"/>
  <c r="I373" i="13"/>
  <c r="G414" i="13"/>
  <c r="G188" i="13"/>
  <c r="G494" i="13"/>
  <c r="I175" i="13"/>
  <c r="G328" i="13"/>
  <c r="G62" i="13"/>
  <c r="I224" i="13"/>
  <c r="I385" i="13"/>
  <c r="G71" i="13"/>
  <c r="G191" i="13"/>
  <c r="H39" i="13"/>
  <c r="H233" i="13"/>
  <c r="G411" i="13"/>
  <c r="I97" i="13"/>
  <c r="H330" i="13"/>
  <c r="I57" i="13"/>
  <c r="I202" i="13"/>
  <c r="H355" i="13"/>
  <c r="G26" i="13"/>
  <c r="H100" i="13"/>
  <c r="H155" i="13"/>
  <c r="I204" i="13"/>
  <c r="I253" i="13"/>
  <c r="I287" i="13"/>
  <c r="I326" i="13"/>
  <c r="G367" i="13"/>
  <c r="G444" i="13"/>
  <c r="H492" i="13"/>
  <c r="H245" i="13"/>
  <c r="I302" i="13"/>
  <c r="G392" i="13"/>
  <c r="I437" i="13"/>
  <c r="I493" i="13"/>
  <c r="H274" i="13"/>
  <c r="I93" i="13"/>
  <c r="I353" i="13"/>
  <c r="H371" i="13"/>
  <c r="H293" i="13"/>
  <c r="I461" i="13"/>
  <c r="H400" i="13"/>
  <c r="G36" i="13"/>
  <c r="I64" i="13"/>
  <c r="G83" i="13"/>
  <c r="H357" i="13"/>
  <c r="H263" i="13"/>
  <c r="I105" i="13"/>
  <c r="I244" i="13"/>
  <c r="G93" i="13"/>
  <c r="H238" i="13"/>
  <c r="H143" i="13"/>
  <c r="G250" i="13"/>
  <c r="H172" i="13"/>
  <c r="I318" i="13"/>
  <c r="H94" i="13"/>
  <c r="G176" i="13"/>
  <c r="I194" i="13"/>
  <c r="G315" i="13"/>
  <c r="I431" i="13"/>
  <c r="I291" i="13"/>
  <c r="H203" i="13"/>
  <c r="I477" i="13"/>
  <c r="G404" i="13"/>
  <c r="I163" i="13"/>
  <c r="G399" i="13"/>
  <c r="I231" i="13"/>
  <c r="I289" i="13"/>
  <c r="H135" i="13"/>
  <c r="H284" i="13"/>
  <c r="H122" i="13"/>
  <c r="H261" i="13"/>
  <c r="H468" i="13"/>
  <c r="I408" i="13"/>
  <c r="G167" i="13"/>
  <c r="I88" i="13"/>
  <c r="G208" i="13"/>
  <c r="G153" i="13"/>
  <c r="I368" i="13"/>
  <c r="I470" i="13"/>
  <c r="H441" i="13"/>
  <c r="I203" i="13"/>
  <c r="H406" i="13"/>
  <c r="H352" i="13"/>
  <c r="G314" i="13"/>
  <c r="G163" i="13"/>
  <c r="G436" i="13"/>
  <c r="I142" i="13"/>
  <c r="G403" i="13"/>
  <c r="H128" i="13"/>
  <c r="H76" i="13"/>
  <c r="H221" i="13"/>
  <c r="I166" i="13"/>
  <c r="G369" i="13"/>
  <c r="H306" i="13"/>
  <c r="H153" i="13"/>
  <c r="G183" i="13"/>
  <c r="I50" i="13"/>
  <c r="I325" i="13"/>
  <c r="G352" i="13"/>
  <c r="I104" i="13"/>
  <c r="I309" i="13"/>
  <c r="H30" i="13"/>
  <c r="H273" i="13"/>
  <c r="G313" i="13"/>
  <c r="H307" i="13"/>
  <c r="G424" i="13"/>
  <c r="I478" i="13"/>
  <c r="G419" i="13"/>
  <c r="G364" i="13"/>
  <c r="G181" i="13"/>
  <c r="I193" i="13"/>
  <c r="G77" i="13"/>
  <c r="I352" i="13"/>
  <c r="H104" i="13"/>
  <c r="H309" i="13"/>
  <c r="I30" i="13"/>
  <c r="G273" i="13"/>
  <c r="G230" i="13"/>
  <c r="H430" i="13"/>
  <c r="I101" i="13"/>
  <c r="G294" i="13"/>
  <c r="G21" i="13"/>
  <c r="G272" i="13"/>
  <c r="G22" i="13"/>
  <c r="H232" i="13"/>
  <c r="I134" i="13"/>
  <c r="I322" i="13"/>
  <c r="G31" i="13"/>
  <c r="G395" i="13"/>
  <c r="I234" i="13"/>
  <c r="I49" i="13"/>
  <c r="I331" i="13"/>
  <c r="H137" i="13"/>
  <c r="I185" i="13"/>
  <c r="H275" i="13"/>
  <c r="I397" i="13"/>
  <c r="H198" i="13"/>
  <c r="G288" i="13"/>
  <c r="G485" i="13"/>
  <c r="G303" i="13"/>
  <c r="H54" i="13"/>
  <c r="G378" i="13"/>
  <c r="I305" i="13"/>
  <c r="H23" i="13"/>
  <c r="H323" i="13"/>
  <c r="H81" i="13"/>
  <c r="G241" i="13"/>
  <c r="G120" i="13"/>
  <c r="H18" i="13"/>
  <c r="G75" i="13"/>
  <c r="I121" i="13"/>
  <c r="G243" i="13"/>
  <c r="I292" i="13"/>
  <c r="H348" i="13"/>
  <c r="I390" i="13"/>
  <c r="H491" i="13"/>
  <c r="G213" i="13"/>
  <c r="G409" i="13"/>
  <c r="H148" i="13"/>
  <c r="H133" i="13"/>
  <c r="G464" i="13"/>
  <c r="I207" i="13"/>
  <c r="H496" i="13"/>
  <c r="I472" i="13"/>
  <c r="I274" i="13"/>
  <c r="I338" i="13"/>
  <c r="I107" i="13"/>
  <c r="I146" i="13"/>
  <c r="I196" i="13"/>
  <c r="I236" i="13"/>
  <c r="H277" i="13"/>
  <c r="H188" i="13"/>
  <c r="H29" i="13"/>
  <c r="H175" i="13"/>
  <c r="G360" i="13"/>
  <c r="H239" i="13"/>
  <c r="H385" i="13"/>
  <c r="H96" i="13"/>
  <c r="I215" i="13"/>
  <c r="G353" i="13"/>
  <c r="I39" i="13"/>
  <c r="G249" i="13"/>
  <c r="I411" i="13"/>
  <c r="H97" i="13"/>
  <c r="G330" i="13"/>
  <c r="H82" i="13"/>
  <c r="G355" i="13"/>
  <c r="H19" i="13"/>
  <c r="G100" i="13"/>
  <c r="G155" i="13"/>
  <c r="G204" i="13"/>
  <c r="H253" i="13"/>
  <c r="H287" i="13"/>
  <c r="G326" i="13"/>
  <c r="I374" i="13"/>
  <c r="H444" i="13"/>
  <c r="G492" i="13"/>
  <c r="I245" i="13"/>
  <c r="H302" i="13"/>
  <c r="H350" i="13"/>
  <c r="G400" i="13"/>
  <c r="G493" i="13"/>
  <c r="G370" i="13"/>
  <c r="G286" i="13"/>
  <c r="H391" i="13"/>
  <c r="G429" i="13"/>
  <c r="H222" i="13"/>
  <c r="G335" i="13"/>
  <c r="H402" i="13"/>
  <c r="G239" i="13"/>
  <c r="I265" i="13"/>
  <c r="H290" i="13"/>
  <c r="I479" i="13"/>
  <c r="H250" i="13"/>
  <c r="H27" i="13"/>
  <c r="G164" i="13"/>
  <c r="G341" i="13"/>
  <c r="I415" i="13"/>
  <c r="G500" i="13"/>
  <c r="H359" i="13"/>
  <c r="G452" i="13"/>
  <c r="G66" i="13"/>
  <c r="G420" i="13"/>
  <c r="H87" i="13"/>
  <c r="H206" i="13"/>
  <c r="H361" i="13"/>
  <c r="I441" i="13"/>
  <c r="I42" i="13"/>
  <c r="G138" i="13"/>
  <c r="H251" i="13"/>
  <c r="G499" i="13"/>
  <c r="G189" i="13"/>
  <c r="G477" i="13"/>
  <c r="G297" i="13"/>
  <c r="I370" i="13"/>
  <c r="H314" i="13"/>
  <c r="H163" i="13"/>
  <c r="I349" i="13"/>
  <c r="G391" i="13"/>
  <c r="H142" i="13"/>
  <c r="G434" i="13"/>
  <c r="G27" i="13"/>
  <c r="I122" i="13"/>
  <c r="I261" i="13"/>
  <c r="I341" i="13"/>
  <c r="H461" i="13"/>
  <c r="I262" i="13"/>
  <c r="H408" i="13"/>
  <c r="G166" i="13"/>
  <c r="I311" i="13"/>
  <c r="G63" i="13"/>
  <c r="G56" i="13"/>
  <c r="G412" i="13"/>
  <c r="I153" i="13"/>
  <c r="G435" i="13"/>
  <c r="I52" i="13"/>
  <c r="G368" i="13"/>
  <c r="I206" i="13"/>
  <c r="G361" i="13"/>
  <c r="H119" i="13"/>
  <c r="G441" i="13"/>
  <c r="G91" i="13"/>
  <c r="G251" i="13"/>
  <c r="G357" i="13"/>
  <c r="H20" i="13"/>
  <c r="G263" i="13"/>
  <c r="I189" i="13"/>
  <c r="G214" i="13"/>
  <c r="G386" i="13"/>
  <c r="G65" i="13"/>
  <c r="G490" i="13"/>
  <c r="I114" i="13"/>
  <c r="H244" i="13"/>
  <c r="H301" i="13"/>
  <c r="H436" i="13"/>
  <c r="I238" i="13"/>
  <c r="G142" i="13"/>
  <c r="H487" i="13"/>
  <c r="G265" i="13"/>
  <c r="I313" i="13"/>
  <c r="G479" i="13"/>
  <c r="I128" i="13"/>
  <c r="I427" i="13"/>
  <c r="I382" i="13"/>
  <c r="G221" i="13"/>
  <c r="G318" i="13"/>
  <c r="H166" i="13"/>
  <c r="I344" i="13"/>
  <c r="I298" i="13"/>
  <c r="H194" i="13"/>
  <c r="I98" i="13"/>
  <c r="H435" i="13"/>
  <c r="G123" i="13"/>
  <c r="G431" i="13"/>
  <c r="G206" i="13"/>
  <c r="I183" i="13"/>
  <c r="G160" i="13"/>
  <c r="G291" i="13"/>
  <c r="H467" i="13"/>
  <c r="H477" i="13"/>
  <c r="H65" i="13"/>
  <c r="H490" i="13"/>
  <c r="G301" i="13"/>
  <c r="H399" i="13"/>
  <c r="I264" i="13"/>
  <c r="G495" i="13"/>
  <c r="I273" i="13"/>
  <c r="I16" i="13"/>
  <c r="I434" i="13"/>
  <c r="G427" i="13"/>
  <c r="G122" i="13"/>
  <c r="I229" i="13"/>
  <c r="G173" i="13"/>
  <c r="I424" i="13"/>
  <c r="G124" i="13"/>
  <c r="G478" i="13"/>
  <c r="G111" i="13"/>
  <c r="I89" i="13"/>
  <c r="I412" i="13"/>
  <c r="H106" i="13"/>
  <c r="I364" i="13"/>
  <c r="I115" i="13"/>
  <c r="I123" i="13"/>
  <c r="H431" i="13"/>
  <c r="H470" i="13"/>
  <c r="I160" i="13"/>
  <c r="G405" i="13"/>
  <c r="I154" i="13"/>
  <c r="G269" i="13"/>
  <c r="I365" i="13"/>
  <c r="G467" i="13"/>
  <c r="I77" i="13"/>
  <c r="I37" i="13"/>
  <c r="H280" i="13"/>
  <c r="G118" i="13"/>
  <c r="I386" i="13"/>
  <c r="I448" i="13"/>
  <c r="I227" i="13"/>
  <c r="H35" i="13"/>
  <c r="H171" i="13"/>
  <c r="G260" i="13"/>
  <c r="H141" i="13"/>
  <c r="I109" i="13"/>
  <c r="G295" i="13"/>
  <c r="H289" i="13"/>
  <c r="I201" i="13"/>
  <c r="G128" i="13"/>
  <c r="H427" i="13"/>
  <c r="I131" i="13"/>
  <c r="I270" i="13"/>
  <c r="G468" i="13"/>
  <c r="I221" i="13"/>
  <c r="G334" i="13"/>
  <c r="H476" i="13"/>
  <c r="I173" i="13"/>
  <c r="H124" i="13"/>
  <c r="I369" i="13"/>
  <c r="H88" i="13"/>
  <c r="I306" i="13"/>
  <c r="G209" i="13"/>
  <c r="G106" i="13"/>
  <c r="H235" i="13"/>
  <c r="H442" i="13"/>
  <c r="I296" i="13"/>
  <c r="G470" i="13"/>
  <c r="H183" i="13"/>
  <c r="H489" i="13"/>
  <c r="I405" i="13"/>
  <c r="G50" i="13"/>
  <c r="H276" i="13"/>
  <c r="G325" i="13"/>
  <c r="I381" i="13"/>
  <c r="I376" i="13"/>
  <c r="G46" i="13"/>
  <c r="H118" i="13"/>
  <c r="G150" i="13"/>
  <c r="H458" i="13"/>
  <c r="G227" i="13"/>
  <c r="G211" i="13"/>
  <c r="H366" i="13"/>
  <c r="G141" i="13"/>
  <c r="I295" i="13"/>
  <c r="G440" i="13"/>
  <c r="H346" i="13"/>
  <c r="H497" i="13"/>
  <c r="I324" i="13"/>
  <c r="H84" i="13"/>
  <c r="I475" i="13"/>
  <c r="I279" i="13"/>
  <c r="G476" i="13"/>
  <c r="I132" i="13"/>
  <c r="I294" i="13"/>
  <c r="G53" i="13"/>
  <c r="G281" i="13"/>
  <c r="H134" i="13"/>
  <c r="I192" i="13"/>
  <c r="I433" i="13"/>
  <c r="G234" i="13"/>
  <c r="I152" i="13"/>
  <c r="H331" i="13"/>
  <c r="I145" i="13"/>
  <c r="H185" i="13"/>
  <c r="I420" i="13"/>
  <c r="I36" i="13"/>
  <c r="I327" i="13"/>
  <c r="H485" i="13"/>
  <c r="G377" i="13"/>
  <c r="I54" i="13"/>
  <c r="I417" i="13"/>
  <c r="H305" i="13"/>
  <c r="G23" i="13"/>
  <c r="H354" i="13"/>
  <c r="I81" i="13"/>
  <c r="H120" i="13"/>
  <c r="I18" i="13"/>
  <c r="H83" i="13"/>
  <c r="H121" i="13"/>
  <c r="G195" i="13"/>
  <c r="H243" i="13"/>
  <c r="G292" i="13"/>
  <c r="G348" i="13"/>
  <c r="G390" i="13"/>
  <c r="I499" i="13"/>
  <c r="I165" i="13"/>
  <c r="H213" i="13"/>
  <c r="H423" i="13"/>
  <c r="G148" i="13"/>
  <c r="H438" i="13"/>
  <c r="H464" i="13"/>
  <c r="G207" i="13"/>
  <c r="G496" i="13"/>
  <c r="H472" i="13"/>
  <c r="G274" i="13"/>
  <c r="H105" i="13"/>
  <c r="G338" i="13"/>
  <c r="H107" i="13"/>
  <c r="H146" i="13"/>
  <c r="G196" i="13"/>
  <c r="H236" i="13"/>
  <c r="I286" i="13"/>
  <c r="I391" i="13"/>
  <c r="H429" i="13"/>
  <c r="H108" i="13"/>
  <c r="G29" i="13"/>
  <c r="G175" i="13"/>
  <c r="I360" i="13"/>
  <c r="I239" i="13"/>
  <c r="G385" i="13"/>
  <c r="I96" i="13"/>
  <c r="H353" i="13"/>
  <c r="I80" i="13"/>
  <c r="G290" i="13"/>
  <c r="G97" i="13"/>
  <c r="I82" i="13"/>
  <c r="I250" i="13"/>
  <c r="I371" i="13"/>
  <c r="I27" i="13"/>
  <c r="H68" i="13"/>
  <c r="I164" i="13"/>
  <c r="H212" i="13"/>
  <c r="G253" i="13"/>
  <c r="G287" i="13"/>
  <c r="H333" i="13"/>
  <c r="H374" i="13"/>
  <c r="H415" i="13"/>
  <c r="I451" i="13"/>
  <c r="H500" i="13"/>
  <c r="H310" i="13"/>
  <c r="G350" i="13"/>
  <c r="I400" i="13"/>
  <c r="H452" i="13"/>
  <c r="I214" i="13"/>
  <c r="H80" i="13"/>
  <c r="G82" i="13"/>
  <c r="G68" i="13"/>
  <c r="G261" i="13"/>
  <c r="G374" i="13"/>
  <c r="H86" i="13"/>
  <c r="I127" i="13"/>
  <c r="G203" i="13"/>
  <c r="G450" i="13"/>
  <c r="I55" i="13"/>
  <c r="I490" i="13"/>
  <c r="I222" i="13"/>
  <c r="I495" i="13"/>
  <c r="H265" i="13"/>
  <c r="H144" i="13"/>
  <c r="I388" i="13"/>
  <c r="G220" i="13"/>
  <c r="G415" i="13"/>
  <c r="I359" i="13"/>
  <c r="G102" i="13"/>
  <c r="H418" i="13"/>
  <c r="G258" i="13"/>
  <c r="G218" i="13"/>
  <c r="G87" i="13"/>
  <c r="H426" i="13"/>
  <c r="I138" i="13"/>
  <c r="G406" i="13"/>
  <c r="H55" i="13"/>
  <c r="H349" i="13"/>
  <c r="H93" i="13"/>
  <c r="H495" i="13"/>
  <c r="I403" i="13"/>
  <c r="H434" i="13"/>
  <c r="I43" i="13"/>
  <c r="I220" i="13"/>
  <c r="H422" i="13"/>
  <c r="G359" i="13"/>
  <c r="G89" i="13"/>
  <c r="I235" i="13"/>
  <c r="G426" i="13"/>
  <c r="H50" i="13"/>
  <c r="G20" i="13"/>
  <c r="H386" i="13"/>
  <c r="I136" i="13"/>
  <c r="H252" i="13"/>
  <c r="G61" i="13"/>
  <c r="G289" i="13"/>
  <c r="H313" i="13"/>
  <c r="G284" i="13"/>
  <c r="H382" i="13"/>
  <c r="G271" i="13"/>
  <c r="I476" i="13"/>
  <c r="I416" i="13"/>
  <c r="G88" i="13"/>
  <c r="I419" i="13"/>
  <c r="G235" i="13"/>
  <c r="I181" i="13"/>
  <c r="I426" i="13"/>
  <c r="H150" i="13"/>
  <c r="I399" i="13"/>
  <c r="I254" i="13"/>
  <c r="I497" i="13"/>
  <c r="H43" i="13"/>
  <c r="G229" i="13"/>
  <c r="G382" i="13"/>
  <c r="I375" i="13"/>
  <c r="I167" i="13"/>
  <c r="I248" i="13"/>
  <c r="H89" i="13"/>
  <c r="I170" i="13"/>
  <c r="I457" i="13"/>
  <c r="H154" i="13"/>
  <c r="I467" i="13"/>
  <c r="I320" i="13"/>
  <c r="I35" i="13"/>
  <c r="H260" i="13"/>
  <c r="G109" i="13"/>
  <c r="H158" i="13"/>
  <c r="H48" i="13"/>
  <c r="I481" i="13"/>
  <c r="H229" i="13"/>
  <c r="H334" i="13"/>
  <c r="H132" i="13"/>
  <c r="I351" i="13"/>
  <c r="I53" i="13"/>
  <c r="H311" i="13"/>
  <c r="H281" i="13"/>
  <c r="I63" i="13"/>
  <c r="I418" i="13"/>
  <c r="I47" i="13"/>
  <c r="G192" i="13"/>
  <c r="G433" i="13"/>
  <c r="H258" i="13"/>
  <c r="G152" i="13"/>
  <c r="G331" i="13"/>
  <c r="H66" i="13"/>
  <c r="H145" i="13"/>
  <c r="H315" i="13"/>
  <c r="H420" i="13"/>
  <c r="H36" i="13"/>
  <c r="I86" i="13"/>
  <c r="G327" i="13"/>
  <c r="I87" i="13"/>
  <c r="H377" i="13"/>
  <c r="G54" i="13"/>
  <c r="G417" i="13"/>
  <c r="I361" i="13"/>
  <c r="I23" i="13"/>
  <c r="G354" i="13"/>
  <c r="G81" i="13"/>
  <c r="H42" i="13"/>
  <c r="I83" i="13"/>
  <c r="H138" i="13"/>
  <c r="H195" i="13"/>
  <c r="I251" i="13"/>
  <c r="H292" i="13"/>
  <c r="I357" i="13"/>
  <c r="H398" i="13"/>
  <c r="I450" i="13"/>
  <c r="H499" i="13"/>
  <c r="I263" i="13"/>
  <c r="G423" i="13"/>
  <c r="H189" i="13"/>
  <c r="G438" i="13"/>
  <c r="I464" i="13"/>
  <c r="H297" i="13"/>
  <c r="H24" i="13"/>
  <c r="G105" i="13"/>
  <c r="I396" i="13"/>
  <c r="G107" i="13"/>
  <c r="H196" i="13"/>
  <c r="G236" i="13"/>
  <c r="H340" i="13"/>
  <c r="I29" i="13"/>
  <c r="G125" i="13"/>
  <c r="H220" i="13"/>
  <c r="H318" i="13"/>
  <c r="H218" i="13"/>
  <c r="I377" i="13"/>
  <c r="I354" i="13"/>
  <c r="I308" i="13"/>
  <c r="G187" i="13"/>
  <c r="H214" i="13"/>
  <c r="I65" i="13"/>
  <c r="I429" i="13"/>
  <c r="I61" i="13"/>
  <c r="H479" i="13"/>
  <c r="I68" i="13"/>
  <c r="G293" i="13"/>
  <c r="I500" i="13"/>
  <c r="H462" i="13"/>
  <c r="G304" i="13"/>
  <c r="I208" i="13"/>
  <c r="I66" i="13"/>
  <c r="H123" i="13"/>
  <c r="G455" i="13"/>
  <c r="G42" i="13"/>
  <c r="H308" i="13"/>
  <c r="I187" i="13"/>
  <c r="I79" i="13"/>
  <c r="I314" i="13"/>
  <c r="H44" i="13"/>
  <c r="H61" i="13"/>
  <c r="G143" i="13"/>
  <c r="H169" i="13"/>
  <c r="I76" i="13"/>
  <c r="H341" i="13"/>
  <c r="G262" i="13"/>
  <c r="H140" i="13"/>
  <c r="I102" i="13"/>
  <c r="I111" i="13"/>
  <c r="H412" i="13"/>
  <c r="H85" i="13"/>
  <c r="I91" i="13"/>
  <c r="G365" i="13"/>
  <c r="G55" i="13"/>
  <c r="G349" i="13"/>
  <c r="I143" i="13"/>
  <c r="G169" i="13"/>
  <c r="G43" i="13"/>
  <c r="I468" i="13"/>
  <c r="H167" i="13"/>
  <c r="H248" i="13"/>
  <c r="G194" i="13"/>
  <c r="I435" i="13"/>
  <c r="G425" i="13"/>
  <c r="I489" i="13"/>
  <c r="I46" i="13"/>
  <c r="I458" i="13"/>
  <c r="I211" i="13"/>
  <c r="I443" i="13"/>
  <c r="H16" i="13"/>
  <c r="G76" i="13"/>
  <c r="G279" i="13"/>
  <c r="H416" i="13"/>
  <c r="H111" i="13"/>
  <c r="H115" i="13"/>
  <c r="I425" i="13"/>
  <c r="I421" i="13"/>
  <c r="H37" i="13"/>
  <c r="G448" i="13"/>
  <c r="G171" i="13"/>
  <c r="I407" i="13"/>
  <c r="H254" i="13"/>
  <c r="I312" i="13"/>
  <c r="H201" i="13"/>
  <c r="I161" i="13"/>
  <c r="G139" i="13"/>
  <c r="H375" i="13"/>
  <c r="G132" i="13"/>
  <c r="H53" i="13"/>
  <c r="G311" i="13"/>
  <c r="H102" i="13"/>
  <c r="I281" i="13"/>
  <c r="H63" i="13"/>
  <c r="H176" i="13"/>
  <c r="G418" i="13"/>
  <c r="G47" i="13"/>
  <c r="H208" i="13"/>
  <c r="H56" i="13"/>
  <c r="I258" i="13"/>
  <c r="H152" i="13"/>
  <c r="I380" i="13"/>
  <c r="G145" i="13"/>
  <c r="I315" i="13"/>
  <c r="H327" i="13"/>
  <c r="H114" i="13"/>
  <c r="H223" i="13"/>
  <c r="H369" i="13"/>
  <c r="G282" i="13"/>
  <c r="H362" i="13"/>
  <c r="H463" i="13"/>
  <c r="H378" i="13"/>
  <c r="H226" i="13"/>
  <c r="G90" i="13"/>
  <c r="H421" i="13"/>
  <c r="G446" i="13"/>
  <c r="I257" i="13"/>
  <c r="I25" i="13"/>
  <c r="I99" i="13"/>
  <c r="I277" i="13"/>
  <c r="G407" i="13"/>
  <c r="G157" i="13"/>
  <c r="G346" i="13"/>
  <c r="H324" i="13"/>
  <c r="I92" i="13"/>
  <c r="G358" i="13"/>
  <c r="G237" i="13"/>
  <c r="H484" i="13"/>
  <c r="I71" i="13"/>
  <c r="H46" i="13"/>
  <c r="I267" i="13"/>
  <c r="G180" i="13"/>
  <c r="G30" i="13"/>
  <c r="H73" i="13"/>
  <c r="G33" i="13"/>
  <c r="H419" i="13"/>
  <c r="I106" i="13"/>
  <c r="H58" i="13"/>
  <c r="I332" i="13"/>
  <c r="H376" i="13"/>
  <c r="G465" i="13"/>
  <c r="H460" i="13"/>
  <c r="G17" i="13"/>
  <c r="I113" i="13"/>
  <c r="I205" i="13"/>
  <c r="G471" i="13"/>
  <c r="H381" i="13"/>
  <c r="G432" i="13"/>
  <c r="H465" i="13"/>
  <c r="G460" i="13"/>
  <c r="H161" i="13"/>
  <c r="G437" i="13"/>
  <c r="H17" i="13"/>
  <c r="H486" i="13"/>
  <c r="G381" i="13"/>
  <c r="G104" i="13"/>
  <c r="I334" i="13"/>
  <c r="H126" i="13"/>
  <c r="I288" i="13"/>
  <c r="H177" i="13"/>
  <c r="G233" i="13"/>
  <c r="G202" i="13"/>
  <c r="H317" i="13"/>
  <c r="G248" i="13"/>
  <c r="I226" i="13"/>
  <c r="I260" i="13"/>
  <c r="H197" i="13"/>
  <c r="G178" i="13"/>
  <c r="G296" i="13"/>
  <c r="H99" i="13"/>
  <c r="G174" i="13"/>
  <c r="G84" i="13"/>
  <c r="I237" i="13"/>
  <c r="I223" i="13"/>
  <c r="H394" i="13"/>
  <c r="G362" i="13"/>
  <c r="G449" i="13"/>
  <c r="G488" i="13"/>
  <c r="G154" i="13"/>
  <c r="H285" i="13"/>
  <c r="G421" i="13"/>
  <c r="G257" i="13"/>
  <c r="G25" i="13"/>
  <c r="I188" i="13"/>
  <c r="G190" i="13"/>
  <c r="H379" i="13"/>
  <c r="I355" i="13"/>
  <c r="I100" i="13"/>
  <c r="G245" i="13"/>
  <c r="G383" i="13"/>
  <c r="G484" i="13"/>
  <c r="H392" i="13"/>
  <c r="I336" i="13"/>
  <c r="G158" i="13"/>
  <c r="I110" i="13"/>
  <c r="I191" i="13"/>
  <c r="H471" i="13"/>
  <c r="I409" i="13"/>
  <c r="G201" i="13"/>
  <c r="G197" i="13"/>
  <c r="H437" i="13"/>
  <c r="I178" i="13"/>
  <c r="G475" i="13"/>
  <c r="I126" i="13"/>
  <c r="H299" i="13"/>
  <c r="H296" i="13"/>
  <c r="G342" i="13"/>
  <c r="I299" i="13"/>
  <c r="H459" i="13"/>
  <c r="I463" i="13"/>
  <c r="I78" i="13"/>
  <c r="I329" i="13"/>
  <c r="I484" i="13"/>
  <c r="H173" i="13"/>
  <c r="I394" i="13"/>
  <c r="I395" i="13"/>
  <c r="I449" i="13"/>
  <c r="I259" i="13"/>
  <c r="G115" i="13"/>
  <c r="H181" i="13"/>
  <c r="G40" i="13"/>
  <c r="I285" i="13"/>
  <c r="I428" i="13"/>
  <c r="G384" i="13"/>
  <c r="G309" i="13"/>
  <c r="I414" i="13"/>
  <c r="H295" i="13"/>
  <c r="H190" i="13"/>
  <c r="H71" i="13"/>
  <c r="H411" i="13"/>
  <c r="H481" i="13"/>
  <c r="I392" i="13"/>
  <c r="G497" i="13"/>
  <c r="I22" i="13"/>
  <c r="H103" i="13"/>
  <c r="I473" i="13"/>
  <c r="H332" i="13"/>
  <c r="I168" i="13"/>
  <c r="I179" i="13"/>
  <c r="I158" i="13"/>
  <c r="I471" i="13"/>
  <c r="H267" i="13"/>
  <c r="I155" i="13"/>
  <c r="G430" i="13"/>
  <c r="I58" i="13"/>
  <c r="G376" i="13"/>
  <c r="I62" i="13"/>
  <c r="I317" i="13"/>
  <c r="G416" i="13"/>
  <c r="H205" i="13"/>
  <c r="H228" i="13"/>
  <c r="I51" i="13"/>
  <c r="G469" i="13"/>
  <c r="I456" i="13"/>
  <c r="H342" i="13"/>
  <c r="G459" i="13"/>
  <c r="H78" i="13"/>
  <c r="I233" i="13"/>
  <c r="I483" i="13"/>
  <c r="G41" i="13"/>
  <c r="I216" i="13"/>
  <c r="H157" i="13"/>
  <c r="I358" i="13"/>
  <c r="H424" i="13"/>
  <c r="G151" i="13"/>
  <c r="H498" i="13"/>
  <c r="I275" i="13"/>
  <c r="I147" i="13"/>
  <c r="G255" i="13"/>
  <c r="I182" i="13"/>
  <c r="I40" i="13"/>
  <c r="H405" i="13"/>
  <c r="H77" i="13"/>
  <c r="H384" i="13"/>
  <c r="H168" i="13"/>
  <c r="I316" i="13"/>
  <c r="H328" i="13"/>
  <c r="G481" i="13"/>
  <c r="I278" i="13"/>
  <c r="I474" i="13"/>
  <c r="H179" i="13"/>
  <c r="G336" i="13"/>
  <c r="H278" i="13"/>
  <c r="H95" i="13"/>
  <c r="G35" i="13"/>
  <c r="G113" i="13"/>
  <c r="I75" i="13"/>
  <c r="H432" i="13"/>
  <c r="H475" i="13"/>
  <c r="H51" i="13"/>
  <c r="I197" i="13"/>
  <c r="I232" i="13"/>
  <c r="H282" i="13"/>
  <c r="I480" i="13"/>
  <c r="G324" i="13"/>
  <c r="I151" i="13"/>
  <c r="H147" i="13"/>
  <c r="G182" i="13"/>
  <c r="G473" i="13"/>
  <c r="H325" i="13"/>
  <c r="H116" i="13"/>
  <c r="G168" i="13"/>
  <c r="H227" i="13"/>
  <c r="I171" i="13"/>
  <c r="H316" i="13"/>
  <c r="I180" i="13"/>
  <c r="G254" i="13"/>
  <c r="I328" i="13"/>
  <c r="I73" i="13"/>
  <c r="I33" i="13"/>
  <c r="I26" i="13"/>
  <c r="H139" i="13"/>
  <c r="G278" i="13"/>
  <c r="H279" i="13"/>
  <c r="I31" i="13"/>
  <c r="H193" i="13"/>
  <c r="I116" i="13"/>
  <c r="H448" i="13"/>
  <c r="I460" i="13"/>
  <c r="G39" i="13"/>
  <c r="G193" i="13"/>
  <c r="I95" i="13"/>
  <c r="G73" i="13"/>
  <c r="I389" i="13"/>
  <c r="I241" i="13"/>
  <c r="G474" i="13"/>
  <c r="I219" i="13"/>
  <c r="I444" i="13"/>
  <c r="I124" i="13"/>
  <c r="G389" i="13"/>
  <c r="I491" i="13"/>
  <c r="I366" i="13"/>
  <c r="G317" i="13"/>
  <c r="H149" i="13"/>
  <c r="G37" i="13"/>
  <c r="G366" i="13"/>
  <c r="I21" i="13"/>
  <c r="H178" i="13"/>
  <c r="G489" i="13"/>
  <c r="I177" i="13"/>
  <c r="G226" i="13"/>
  <c r="I446" i="13"/>
  <c r="H77" i="1"/>
  <c r="H55" i="1"/>
  <c r="H42" i="1"/>
  <c r="G35" i="1"/>
  <c r="I30" i="1"/>
  <c r="H31" i="1"/>
  <c r="I58" i="1"/>
  <c r="I48" i="1"/>
  <c r="I52" i="1"/>
  <c r="H46" i="1"/>
  <c r="I71" i="1"/>
  <c r="H60" i="1"/>
  <c r="I24" i="1"/>
  <c r="G21" i="1"/>
  <c r="I18" i="1"/>
  <c r="I15" i="1"/>
  <c r="G52" i="1"/>
  <c r="G46" i="1"/>
  <c r="G71" i="1"/>
  <c r="G61" i="1"/>
  <c r="I27" i="1"/>
  <c r="G24" i="1"/>
  <c r="H21" i="1"/>
  <c r="H15" i="1"/>
  <c r="I56" i="1"/>
  <c r="I66" i="1"/>
  <c r="I61" i="1"/>
  <c r="H27" i="1"/>
  <c r="H24" i="1"/>
  <c r="G15" i="1"/>
  <c r="I72" i="1"/>
  <c r="G27" i="1"/>
  <c r="I39" i="1"/>
  <c r="H23" i="1"/>
  <c r="I17" i="1"/>
  <c r="I65" i="1"/>
  <c r="H34" i="1"/>
  <c r="H78" i="1"/>
  <c r="G62" i="1"/>
  <c r="I45" i="1"/>
  <c r="H20" i="1"/>
  <c r="G38" i="1"/>
  <c r="H33" i="1"/>
  <c r="H59" i="1"/>
  <c r="G26" i="1"/>
  <c r="H74" i="1"/>
  <c r="H68" i="1"/>
  <c r="H41" i="1"/>
  <c r="G33" i="1"/>
  <c r="G53" i="1"/>
  <c r="H43" i="1"/>
  <c r="H69" i="1"/>
  <c r="H47" i="1"/>
  <c r="I74" i="1"/>
  <c r="I41" i="1"/>
  <c r="I33" i="1"/>
  <c r="I59" i="1"/>
  <c r="H53" i="1"/>
  <c r="I44" i="1"/>
  <c r="H36" i="1"/>
  <c r="H22" i="1"/>
  <c r="G74" i="1"/>
  <c r="I53" i="1"/>
  <c r="I79" i="1"/>
  <c r="I47" i="1"/>
  <c r="I25" i="1"/>
  <c r="I19" i="1"/>
  <c r="H48" i="1"/>
  <c r="G28" i="1"/>
  <c r="G31" i="1"/>
  <c r="G48" i="1"/>
  <c r="H79" i="1"/>
  <c r="I60" i="1"/>
  <c r="H28" i="1"/>
  <c r="I77" i="1"/>
  <c r="I67" i="1"/>
  <c r="H35" i="1"/>
  <c r="I63" i="1"/>
  <c r="G30" i="1"/>
  <c r="H56" i="1"/>
  <c r="H18" i="1"/>
  <c r="H30" i="1"/>
  <c r="H72" i="1"/>
  <c r="G18" i="1"/>
  <c r="I20" i="1"/>
  <c r="H38" i="1"/>
  <c r="G34" i="1"/>
  <c r="G50" i="1"/>
  <c r="G78" i="1"/>
  <c r="H73" i="1"/>
  <c r="I64" i="1"/>
  <c r="G39" i="1"/>
  <c r="G23" i="1"/>
  <c r="H64" i="1"/>
  <c r="H57" i="1"/>
  <c r="H65" i="1"/>
  <c r="I34" i="1"/>
  <c r="G41" i="1"/>
  <c r="G51" i="1"/>
  <c r="G73" i="1"/>
  <c r="G29" i="1"/>
  <c r="I57" i="1"/>
  <c r="G59" i="1"/>
  <c r="H44" i="1"/>
  <c r="H26" i="1"/>
  <c r="I69" i="1"/>
  <c r="H49" i="1"/>
  <c r="G16" i="1"/>
  <c r="I31" i="1"/>
  <c r="G79" i="1"/>
  <c r="G77" i="1"/>
  <c r="G42" i="1"/>
  <c r="H52" i="1"/>
  <c r="H40" i="1"/>
  <c r="H67" i="1"/>
  <c r="I35" i="1"/>
  <c r="I50" i="1"/>
  <c r="G63" i="1"/>
  <c r="H61" i="1"/>
  <c r="I23" i="1"/>
  <c r="G65" i="1"/>
  <c r="H32" i="1"/>
  <c r="I51" i="1"/>
  <c r="G66" i="1"/>
  <c r="G72" i="1"/>
  <c r="G32" i="1"/>
  <c r="H76" i="1"/>
  <c r="H51" i="1"/>
  <c r="I73" i="1"/>
  <c r="G17" i="1"/>
  <c r="I32" i="1"/>
  <c r="I36" i="1"/>
  <c r="I37" i="1"/>
  <c r="G64" i="1"/>
  <c r="G76" i="1"/>
  <c r="H62" i="1"/>
  <c r="H29" i="1"/>
  <c r="I54" i="1"/>
  <c r="I68" i="1"/>
  <c r="G57" i="1"/>
  <c r="H70" i="1"/>
  <c r="G47" i="1"/>
  <c r="H37" i="1"/>
  <c r="I16" i="1"/>
  <c r="I29" i="1"/>
  <c r="G68" i="1"/>
  <c r="I70" i="1"/>
  <c r="G44" i="1"/>
  <c r="I28" i="1"/>
  <c r="I55" i="1"/>
  <c r="I42" i="1"/>
  <c r="H58" i="1"/>
  <c r="G60" i="1"/>
  <c r="H16" i="1"/>
  <c r="I21" i="1"/>
  <c r="H75" i="1"/>
  <c r="H39" i="1"/>
  <c r="I40" i="1"/>
  <c r="G67" i="1"/>
  <c r="H50" i="1"/>
  <c r="H63" i="1"/>
  <c r="I78" i="1"/>
  <c r="G56" i="1"/>
  <c r="H66" i="1"/>
  <c r="I75" i="1"/>
  <c r="G40" i="1"/>
  <c r="H45" i="1"/>
  <c r="G20" i="1"/>
  <c r="G75" i="1"/>
  <c r="I38" i="1"/>
  <c r="I43" i="1"/>
  <c r="I26" i="1"/>
  <c r="I76" i="1"/>
  <c r="I62" i="1"/>
  <c r="G43" i="1"/>
  <c r="G45" i="1"/>
  <c r="H17" i="1"/>
  <c r="G36" i="1"/>
  <c r="G37" i="1"/>
  <c r="I22" i="1"/>
  <c r="G54" i="1"/>
  <c r="G69" i="1"/>
  <c r="G22" i="1"/>
  <c r="G70" i="1"/>
  <c r="G25" i="1"/>
  <c r="G58" i="1"/>
  <c r="I46" i="1"/>
  <c r="I49" i="1"/>
  <c r="H54" i="1"/>
  <c r="G49" i="1"/>
  <c r="H19" i="1"/>
  <c r="G55" i="1"/>
  <c r="H71" i="1"/>
  <c r="H25" i="1"/>
  <c r="G19" i="1"/>
  <c r="I14" i="13"/>
  <c r="H14" i="13"/>
  <c r="G14" i="13"/>
  <c r="L14" i="13"/>
  <c r="H3" i="3"/>
  <c r="R54" i="1" l="1"/>
  <c r="R60" i="1"/>
  <c r="R55" i="1"/>
  <c r="R56" i="1"/>
  <c r="M14" i="1"/>
  <c r="S14" i="1" s="1"/>
  <c r="X14" i="1" s="1"/>
  <c r="AA14" i="1" s="1"/>
  <c r="N14" i="1"/>
  <c r="O14" i="1"/>
  <c r="N181" i="13"/>
  <c r="O314" i="13"/>
  <c r="O96" i="13"/>
  <c r="N324" i="13"/>
  <c r="O250" i="13"/>
  <c r="N329" i="13"/>
  <c r="N490" i="13"/>
  <c r="N370" i="13"/>
  <c r="O472" i="13"/>
  <c r="O82" i="13"/>
  <c r="N213" i="13"/>
  <c r="O78" i="13"/>
  <c r="O354" i="13"/>
  <c r="O411" i="13"/>
  <c r="N371" i="13"/>
  <c r="O240" i="13"/>
  <c r="O123" i="13"/>
  <c r="N288" i="13"/>
  <c r="M302" i="13"/>
  <c r="S302" i="13" s="1"/>
  <c r="X302" i="13" s="1"/>
  <c r="AA302" i="13" s="1"/>
  <c r="M83" i="13"/>
  <c r="S83" i="13" s="1"/>
  <c r="X83" i="13" s="1"/>
  <c r="AA83" i="13" s="1"/>
  <c r="M100" i="13"/>
  <c r="S100" i="13" s="1"/>
  <c r="X100" i="13" s="1"/>
  <c r="AA100" i="13" s="1"/>
  <c r="N310" i="13"/>
  <c r="M437" i="13"/>
  <c r="O236" i="13"/>
  <c r="M391" i="13"/>
  <c r="M181" i="13"/>
  <c r="M314" i="13"/>
  <c r="M96" i="13"/>
  <c r="M324" i="13"/>
  <c r="M250" i="13"/>
  <c r="S250" i="13" s="1"/>
  <c r="X250" i="13" s="1"/>
  <c r="AA250" i="13" s="1"/>
  <c r="O329" i="13"/>
  <c r="O490" i="13"/>
  <c r="O370" i="13"/>
  <c r="N472" i="13"/>
  <c r="N82" i="13"/>
  <c r="O213" i="13"/>
  <c r="N78" i="13"/>
  <c r="N354" i="13"/>
  <c r="N411" i="13"/>
  <c r="O371" i="13"/>
  <c r="N240" i="13"/>
  <c r="N123" i="13"/>
  <c r="O288" i="13"/>
  <c r="N245" i="13"/>
  <c r="O98" i="13"/>
  <c r="O181" i="13"/>
  <c r="N314" i="13"/>
  <c r="N96" i="13"/>
  <c r="O324" i="13"/>
  <c r="N250" i="13"/>
  <c r="M329" i="13"/>
  <c r="M490" i="13"/>
  <c r="M370" i="13"/>
  <c r="M472" i="13"/>
  <c r="M82" i="13"/>
  <c r="S82" i="13" s="1"/>
  <c r="X82" i="13" s="1"/>
  <c r="AA82" i="13" s="1"/>
  <c r="M213" i="13"/>
  <c r="S213" i="13" s="1"/>
  <c r="X213" i="13" s="1"/>
  <c r="AA213" i="13" s="1"/>
  <c r="M78" i="13"/>
  <c r="S78" i="13" s="1"/>
  <c r="X78" i="13" s="1"/>
  <c r="AA78" i="13" s="1"/>
  <c r="M354" i="13"/>
  <c r="M411" i="13"/>
  <c r="M371" i="13"/>
  <c r="M240" i="13"/>
  <c r="M123" i="13"/>
  <c r="M288" i="13"/>
  <c r="M245" i="13"/>
  <c r="S245" i="13" s="1"/>
  <c r="X245" i="13" s="1"/>
  <c r="AA245" i="13" s="1"/>
  <c r="M98" i="13"/>
  <c r="M91" i="13"/>
  <c r="S91" i="13" s="1"/>
  <c r="X91" i="13" s="1"/>
  <c r="AA91" i="13" s="1"/>
  <c r="O121" i="13"/>
  <c r="M154" i="13"/>
  <c r="S154" i="13" s="1"/>
  <c r="X154" i="13" s="1"/>
  <c r="AA154" i="13" s="1"/>
  <c r="O212" i="13"/>
  <c r="O244" i="13"/>
  <c r="N301" i="13"/>
  <c r="O391" i="13"/>
  <c r="O141" i="13"/>
  <c r="N90" i="13"/>
  <c r="N386" i="13"/>
  <c r="O481" i="13"/>
  <c r="O73" i="13"/>
  <c r="N458" i="13"/>
  <c r="M323" i="13"/>
  <c r="S323" i="13" s="1"/>
  <c r="X323" i="13" s="1"/>
  <c r="AA323" i="13" s="1"/>
  <c r="O273" i="13"/>
  <c r="M409" i="13"/>
  <c r="S409" i="13" s="1"/>
  <c r="X409" i="13" s="1"/>
  <c r="AA409" i="13" s="1"/>
  <c r="O335" i="13"/>
  <c r="N141" i="13"/>
  <c r="O346" i="13"/>
  <c r="M90" i="13"/>
  <c r="O231" i="13"/>
  <c r="O386" i="13"/>
  <c r="N117" i="13"/>
  <c r="N481" i="13"/>
  <c r="O175" i="13"/>
  <c r="N73" i="13"/>
  <c r="O368" i="13"/>
  <c r="O458" i="13"/>
  <c r="O464" i="13"/>
  <c r="O323" i="13"/>
  <c r="O426" i="13"/>
  <c r="N273" i="13"/>
  <c r="N144" i="13"/>
  <c r="N409" i="13"/>
  <c r="N237" i="13"/>
  <c r="O245" i="13"/>
  <c r="N98" i="13"/>
  <c r="O91" i="13"/>
  <c r="M121" i="13"/>
  <c r="S121" i="13" s="1"/>
  <c r="X121" i="13" s="1"/>
  <c r="AA121" i="13" s="1"/>
  <c r="N154" i="13"/>
  <c r="M212" i="13"/>
  <c r="N244" i="13"/>
  <c r="M301" i="13"/>
  <c r="O399" i="13"/>
  <c r="N429" i="13"/>
  <c r="M335" i="13"/>
  <c r="M346" i="13"/>
  <c r="S346" i="13" s="1"/>
  <c r="X346" i="13" s="1"/>
  <c r="AA346" i="13" s="1"/>
  <c r="N231" i="13"/>
  <c r="M117" i="13"/>
  <c r="M175" i="13"/>
  <c r="N368" i="13"/>
  <c r="M464" i="13"/>
  <c r="S464" i="13" s="1"/>
  <c r="X464" i="13" s="1"/>
  <c r="AA464" i="13" s="1"/>
  <c r="M426" i="13"/>
  <c r="O144" i="13"/>
  <c r="M237" i="13"/>
  <c r="S237" i="13" s="1"/>
  <c r="X237" i="13" s="1"/>
  <c r="AA237" i="13" s="1"/>
  <c r="N335" i="13"/>
  <c r="N255" i="13"/>
  <c r="N427" i="13"/>
  <c r="O135" i="13"/>
  <c r="M434" i="13"/>
  <c r="O496" i="13"/>
  <c r="O20" i="13"/>
  <c r="N464" i="13"/>
  <c r="O119" i="13"/>
  <c r="M328" i="13"/>
  <c r="N441" i="13"/>
  <c r="O204" i="13"/>
  <c r="N113" i="13"/>
  <c r="M122" i="13"/>
  <c r="O138" i="13"/>
  <c r="M228" i="13"/>
  <c r="O100" i="13"/>
  <c r="M279" i="13"/>
  <c r="N407" i="13"/>
  <c r="O405" i="13"/>
  <c r="N274" i="13"/>
  <c r="N143" i="13"/>
  <c r="N41" i="13"/>
  <c r="N336" i="13"/>
  <c r="O448" i="13"/>
  <c r="O302" i="13"/>
  <c r="O359" i="13"/>
  <c r="N309" i="13"/>
  <c r="M274" i="13"/>
  <c r="O379" i="13"/>
  <c r="N448" i="13"/>
  <c r="M430" i="13"/>
  <c r="S430" i="13" s="1"/>
  <c r="X430" i="13" s="1"/>
  <c r="AA430" i="13" s="1"/>
  <c r="N302" i="13"/>
  <c r="N83" i="13"/>
  <c r="M155" i="13"/>
  <c r="M186" i="13"/>
  <c r="O429" i="13"/>
  <c r="N473" i="13"/>
  <c r="M379" i="13"/>
  <c r="N202" i="13"/>
  <c r="O83" i="13"/>
  <c r="O155" i="13"/>
  <c r="O349" i="13"/>
  <c r="M307" i="13"/>
  <c r="N57" i="13"/>
  <c r="M255" i="13"/>
  <c r="N25" i="13"/>
  <c r="N135" i="13"/>
  <c r="M481" i="13"/>
  <c r="N496" i="13"/>
  <c r="M20" i="13"/>
  <c r="N30" i="13"/>
  <c r="M119" i="13"/>
  <c r="O52" i="13"/>
  <c r="O441" i="13"/>
  <c r="N67" i="13"/>
  <c r="N100" i="13"/>
  <c r="O310" i="13"/>
  <c r="M407" i="13"/>
  <c r="N131" i="13"/>
  <c r="M291" i="13"/>
  <c r="O75" i="13"/>
  <c r="O131" i="13"/>
  <c r="N359" i="13"/>
  <c r="M336" i="13"/>
  <c r="M169" i="13"/>
  <c r="M131" i="13"/>
  <c r="S131" i="13" s="1"/>
  <c r="X131" i="13" s="1"/>
  <c r="AA131" i="13" s="1"/>
  <c r="M359" i="13"/>
  <c r="S359" i="13" s="1"/>
  <c r="X359" i="13" s="1"/>
  <c r="AA359" i="13" s="1"/>
  <c r="O301" i="13"/>
  <c r="O227" i="13"/>
  <c r="M143" i="13"/>
  <c r="O41" i="13"/>
  <c r="N121" i="13"/>
  <c r="O203" i="13"/>
  <c r="N155" i="13"/>
  <c r="N349" i="13"/>
  <c r="M429" i="13"/>
  <c r="M141" i="13"/>
  <c r="S141" i="13" s="1"/>
  <c r="X141" i="13" s="1"/>
  <c r="AA141" i="13" s="1"/>
  <c r="N338" i="13"/>
  <c r="O68" i="13"/>
  <c r="M349" i="13"/>
  <c r="S349" i="13" s="1"/>
  <c r="X349" i="13" s="1"/>
  <c r="AA349" i="13" s="1"/>
  <c r="N307" i="13"/>
  <c r="M338" i="13"/>
  <c r="O237" i="13"/>
  <c r="O92" i="13"/>
  <c r="M130" i="13"/>
  <c r="N392" i="13"/>
  <c r="O186" i="13"/>
  <c r="M309" i="13"/>
  <c r="M57" i="13"/>
  <c r="N346" i="13"/>
  <c r="M25" i="13"/>
  <c r="S25" i="13" s="1"/>
  <c r="X25" i="13" s="1"/>
  <c r="AA25" i="13" s="1"/>
  <c r="M135" i="13"/>
  <c r="S135" i="13" s="1"/>
  <c r="X135" i="13" s="1"/>
  <c r="AA135" i="13" s="1"/>
  <c r="M120" i="13"/>
  <c r="M496" i="13"/>
  <c r="O291" i="13"/>
  <c r="M30" i="13"/>
  <c r="N426" i="13"/>
  <c r="M52" i="13"/>
  <c r="M441" i="13"/>
  <c r="M67" i="13"/>
  <c r="M310" i="13"/>
  <c r="S310" i="13" s="1"/>
  <c r="X310" i="13" s="1"/>
  <c r="AA310" i="13" s="1"/>
  <c r="O143" i="13"/>
  <c r="O476" i="13"/>
  <c r="O44" i="13"/>
  <c r="M458" i="13"/>
  <c r="M465" i="13"/>
  <c r="M476" i="13"/>
  <c r="N75" i="13"/>
  <c r="O274" i="13"/>
  <c r="O169" i="13"/>
  <c r="M383" i="13"/>
  <c r="N68" i="13"/>
  <c r="N186" i="13"/>
  <c r="O347" i="13"/>
  <c r="M404" i="13"/>
  <c r="S404" i="13" s="1"/>
  <c r="X404" i="13" s="1"/>
  <c r="AA404" i="13" s="1"/>
  <c r="N323" i="13"/>
  <c r="N106" i="13"/>
  <c r="N130" i="13"/>
  <c r="M227" i="13"/>
  <c r="S227" i="13" s="1"/>
  <c r="X227" i="13" s="1"/>
  <c r="AA227" i="13" s="1"/>
  <c r="N175" i="13"/>
  <c r="M448" i="13"/>
  <c r="O430" i="13"/>
  <c r="M68" i="13"/>
  <c r="O436" i="13"/>
  <c r="O90" i="13"/>
  <c r="O57" i="13"/>
  <c r="N44" i="13"/>
  <c r="O25" i="13"/>
  <c r="N157" i="13"/>
  <c r="N120" i="13"/>
  <c r="M73" i="13"/>
  <c r="N291" i="13"/>
  <c r="O30" i="13"/>
  <c r="N405" i="13"/>
  <c r="N52" i="13"/>
  <c r="N465" i="13"/>
  <c r="O67" i="13"/>
  <c r="O154" i="13"/>
  <c r="O465" i="13"/>
  <c r="N203" i="13"/>
  <c r="M157" i="13"/>
  <c r="M405" i="13"/>
  <c r="N383" i="13"/>
  <c r="M203" i="13"/>
  <c r="O117" i="13"/>
  <c r="N404" i="13"/>
  <c r="O338" i="13"/>
  <c r="N476" i="13"/>
  <c r="M75" i="13"/>
  <c r="S75" i="13" s="1"/>
  <c r="X75" i="13" s="1"/>
  <c r="AA75" i="13" s="1"/>
  <c r="N227" i="13"/>
  <c r="M41" i="13"/>
  <c r="S41" i="13" s="1"/>
  <c r="X41" i="13" s="1"/>
  <c r="AA41" i="13" s="1"/>
  <c r="N92" i="13"/>
  <c r="M392" i="13"/>
  <c r="O309" i="13"/>
  <c r="N347" i="13"/>
  <c r="N33" i="13"/>
  <c r="M106" i="13"/>
  <c r="N391" i="13"/>
  <c r="M347" i="13"/>
  <c r="N284" i="13"/>
  <c r="N379" i="13"/>
  <c r="O336" i="13"/>
  <c r="M44" i="13"/>
  <c r="S44" i="13" s="1"/>
  <c r="X44" i="13" s="1"/>
  <c r="AA44" i="13" s="1"/>
  <c r="M231" i="13"/>
  <c r="S231" i="13" s="1"/>
  <c r="X231" i="13" s="1"/>
  <c r="AA231" i="13" s="1"/>
  <c r="O157" i="13"/>
  <c r="O120" i="13"/>
  <c r="N169" i="13"/>
  <c r="M144" i="13"/>
  <c r="O383" i="13"/>
  <c r="M473" i="13"/>
  <c r="M368" i="13"/>
  <c r="O202" i="13"/>
  <c r="M236" i="13"/>
  <c r="S236" i="13" s="1"/>
  <c r="X236" i="13" s="1"/>
  <c r="AA236" i="13" s="1"/>
  <c r="M399" i="13"/>
  <c r="S399" i="13" s="1"/>
  <c r="X399" i="13" s="1"/>
  <c r="AA399" i="13" s="1"/>
  <c r="O33" i="13"/>
  <c r="N436" i="13"/>
  <c r="M386" i="13"/>
  <c r="M436" i="13"/>
  <c r="O434" i="13"/>
  <c r="M273" i="13"/>
  <c r="N437" i="13"/>
  <c r="O404" i="13"/>
  <c r="M92" i="13"/>
  <c r="S92" i="13" s="1"/>
  <c r="X92" i="13" s="1"/>
  <c r="AA92" i="13" s="1"/>
  <c r="M284" i="13"/>
  <c r="N122" i="13"/>
  <c r="O473" i="13"/>
  <c r="N20" i="13"/>
  <c r="O409" i="13"/>
  <c r="O130" i="13"/>
  <c r="O76" i="13"/>
  <c r="M244" i="13"/>
  <c r="S244" i="13" s="1"/>
  <c r="X244" i="13" s="1"/>
  <c r="AA244" i="13" s="1"/>
  <c r="N271" i="13"/>
  <c r="N228" i="13"/>
  <c r="O328" i="13"/>
  <c r="O228" i="13"/>
  <c r="N328" i="13"/>
  <c r="O113" i="13"/>
  <c r="O122" i="13"/>
  <c r="N91" i="13"/>
  <c r="M113" i="13"/>
  <c r="S113" i="13" s="1"/>
  <c r="X113" i="13" s="1"/>
  <c r="AA113" i="13" s="1"/>
  <c r="N236" i="13"/>
  <c r="O255" i="13"/>
  <c r="O495" i="13"/>
  <c r="N138" i="13"/>
  <c r="M76" i="13"/>
  <c r="N399" i="13"/>
  <c r="M271" i="13"/>
  <c r="S271" i="13" s="1"/>
  <c r="X271" i="13" s="1"/>
  <c r="AA271" i="13" s="1"/>
  <c r="N212" i="13"/>
  <c r="O271" i="13"/>
  <c r="O437" i="13"/>
  <c r="O284" i="13"/>
  <c r="M202" i="13"/>
  <c r="S202" i="13" s="1"/>
  <c r="X202" i="13" s="1"/>
  <c r="AA202" i="13" s="1"/>
  <c r="O427" i="13"/>
  <c r="M495" i="13"/>
  <c r="M204" i="13"/>
  <c r="S204" i="13" s="1"/>
  <c r="X204" i="13" s="1"/>
  <c r="AA204" i="13" s="1"/>
  <c r="M138" i="13"/>
  <c r="N76" i="13"/>
  <c r="O279" i="13"/>
  <c r="N119" i="13"/>
  <c r="O392" i="13"/>
  <c r="N434" i="13"/>
  <c r="O106" i="13"/>
  <c r="N430" i="13"/>
  <c r="M427" i="13"/>
  <c r="S427" i="13" s="1"/>
  <c r="X427" i="13" s="1"/>
  <c r="AA427" i="13" s="1"/>
  <c r="N495" i="13"/>
  <c r="N204" i="13"/>
  <c r="O407" i="13"/>
  <c r="O307" i="13"/>
  <c r="M33" i="13"/>
  <c r="N279" i="13"/>
  <c r="N321" i="13"/>
  <c r="M199" i="13"/>
  <c r="O365" i="13"/>
  <c r="O287" i="13"/>
  <c r="O366" i="13"/>
  <c r="N80" i="13"/>
  <c r="N258" i="13"/>
  <c r="O456" i="13"/>
  <c r="N308" i="13"/>
  <c r="O146" i="13"/>
  <c r="N188" i="13"/>
  <c r="O230" i="13"/>
  <c r="O229" i="13"/>
  <c r="M71" i="13"/>
  <c r="O401" i="13"/>
  <c r="O398" i="13"/>
  <c r="M24" i="13"/>
  <c r="S24" i="13" s="1"/>
  <c r="X24" i="13" s="1"/>
  <c r="AA24" i="13" s="1"/>
  <c r="N260" i="13"/>
  <c r="O360" i="13"/>
  <c r="O180" i="13"/>
  <c r="O462" i="13"/>
  <c r="O419" i="13"/>
  <c r="M46" i="13"/>
  <c r="N251" i="13"/>
  <c r="O394" i="13"/>
  <c r="M150" i="13"/>
  <c r="O424" i="13"/>
  <c r="N55" i="13"/>
  <c r="O340" i="13"/>
  <c r="O432" i="13"/>
  <c r="O148" i="13"/>
  <c r="N454" i="13"/>
  <c r="N259" i="13"/>
  <c r="M233" i="13"/>
  <c r="N45" i="13"/>
  <c r="N253" i="13"/>
  <c r="N222" i="13"/>
  <c r="N297" i="13"/>
  <c r="O47" i="13"/>
  <c r="O95" i="13"/>
  <c r="O190" i="13"/>
  <c r="N492" i="13"/>
  <c r="N201" i="13"/>
  <c r="O460" i="13"/>
  <c r="O257" i="13"/>
  <c r="O108" i="13"/>
  <c r="N145" i="13"/>
  <c r="M166" i="13"/>
  <c r="M179" i="13"/>
  <c r="O400" i="13"/>
  <c r="N103" i="13"/>
  <c r="O494" i="13"/>
  <c r="N296" i="13"/>
  <c r="O198" i="13"/>
  <c r="M221" i="13"/>
  <c r="N474" i="13"/>
  <c r="N282" i="13"/>
  <c r="O17" i="13"/>
  <c r="N265" i="13"/>
  <c r="O286" i="13"/>
  <c r="N396" i="13"/>
  <c r="M377" i="13"/>
  <c r="O459" i="13"/>
  <c r="N382" i="13"/>
  <c r="O142" i="13"/>
  <c r="O353" i="13"/>
  <c r="N466" i="13"/>
  <c r="M443" i="13"/>
  <c r="O211" i="13"/>
  <c r="M197" i="13"/>
  <c r="N115" i="13"/>
  <c r="O278" i="13"/>
  <c r="O109" i="13"/>
  <c r="N272" i="13"/>
  <c r="O63" i="13"/>
  <c r="N420" i="13"/>
  <c r="N298" i="13"/>
  <c r="N104" i="13"/>
  <c r="O94" i="13"/>
  <c r="O350" i="13"/>
  <c r="O87" i="13"/>
  <c r="M118" i="13"/>
  <c r="N235" i="13"/>
  <c r="O303" i="13"/>
  <c r="O133" i="13"/>
  <c r="N463" i="13"/>
  <c r="O484" i="13"/>
  <c r="N164" i="13"/>
  <c r="O159" i="13"/>
  <c r="N34" i="13"/>
  <c r="N289" i="13"/>
  <c r="O136" i="13"/>
  <c r="O194" i="13"/>
  <c r="M463" i="13"/>
  <c r="O164" i="13"/>
  <c r="M34" i="13"/>
  <c r="O289" i="13"/>
  <c r="M194" i="13"/>
  <c r="O221" i="13"/>
  <c r="N443" i="13"/>
  <c r="N109" i="13"/>
  <c r="O420" i="13"/>
  <c r="O104" i="13"/>
  <c r="M350" i="13"/>
  <c r="M235" i="13"/>
  <c r="N133" i="13"/>
  <c r="M484" i="13"/>
  <c r="O34" i="13"/>
  <c r="N136" i="13"/>
  <c r="M313" i="13"/>
  <c r="N356" i="13"/>
  <c r="O322" i="13"/>
  <c r="O446" i="13"/>
  <c r="M334" i="13"/>
  <c r="S334" i="13" s="1"/>
  <c r="X334" i="13" s="1"/>
  <c r="AA334" i="13" s="1"/>
  <c r="M42" i="13"/>
  <c r="N187" i="13"/>
  <c r="N343" i="13"/>
  <c r="N499" i="13"/>
  <c r="M380" i="13"/>
  <c r="N457" i="13"/>
  <c r="M156" i="13"/>
  <c r="S156" i="13" s="1"/>
  <c r="X156" i="13" s="1"/>
  <c r="AA156" i="13" s="1"/>
  <c r="N172" i="13"/>
  <c r="O369" i="13"/>
  <c r="O81" i="13"/>
  <c r="O341" i="13"/>
  <c r="M248" i="13"/>
  <c r="S248" i="13" s="1"/>
  <c r="X248" i="13" s="1"/>
  <c r="AA248" i="13" s="1"/>
  <c r="M479" i="13"/>
  <c r="M378" i="13"/>
  <c r="M433" i="13"/>
  <c r="S433" i="13" s="1"/>
  <c r="X433" i="13" s="1"/>
  <c r="AA433" i="13" s="1"/>
  <c r="O421" i="13"/>
  <c r="M416" i="13"/>
  <c r="M183" i="13"/>
  <c r="O153" i="13"/>
  <c r="N439" i="13"/>
  <c r="N36" i="13"/>
  <c r="M356" i="13"/>
  <c r="S356" i="13" s="1"/>
  <c r="X356" i="13" s="1"/>
  <c r="AA356" i="13" s="1"/>
  <c r="M161" i="13"/>
  <c r="S161" i="13" s="1"/>
  <c r="X161" i="13" s="1"/>
  <c r="AA161" i="13" s="1"/>
  <c r="M59" i="13"/>
  <c r="S59" i="13" s="1"/>
  <c r="X59" i="13" s="1"/>
  <c r="AA59" i="13" s="1"/>
  <c r="O176" i="13"/>
  <c r="O451" i="13"/>
  <c r="O42" i="13"/>
  <c r="N51" i="13"/>
  <c r="N185" i="13"/>
  <c r="N435" i="13"/>
  <c r="O343" i="13"/>
  <c r="M50" i="13"/>
  <c r="M499" i="13"/>
  <c r="S499" i="13" s="1"/>
  <c r="X499" i="13" s="1"/>
  <c r="AA499" i="13" s="1"/>
  <c r="O137" i="13"/>
  <c r="M249" i="13"/>
  <c r="S249" i="13" s="1"/>
  <c r="X249" i="13" s="1"/>
  <c r="AA249" i="13" s="1"/>
  <c r="N162" i="13"/>
  <c r="M99" i="13"/>
  <c r="N276" i="13"/>
  <c r="N318" i="13"/>
  <c r="N27" i="13"/>
  <c r="O372" i="13"/>
  <c r="M210" i="13"/>
  <c r="M493" i="13"/>
  <c r="O234" i="13"/>
  <c r="M239" i="13"/>
  <c r="S239" i="13" s="1"/>
  <c r="X239" i="13" s="1"/>
  <c r="AA239" i="13" s="1"/>
  <c r="N410" i="13"/>
  <c r="O101" i="13"/>
  <c r="M172" i="13"/>
  <c r="N214" i="13"/>
  <c r="M369" i="13"/>
  <c r="M81" i="13"/>
  <c r="M158" i="13"/>
  <c r="O248" i="13"/>
  <c r="O418" i="13"/>
  <c r="N479" i="13"/>
  <c r="N378" i="13"/>
  <c r="M389" i="13"/>
  <c r="S389" i="13" s="1"/>
  <c r="X389" i="13" s="1"/>
  <c r="AA389" i="13" s="1"/>
  <c r="O444" i="13"/>
  <c r="N416" i="13"/>
  <c r="N475" i="13"/>
  <c r="M189" i="13"/>
  <c r="N364" i="13"/>
  <c r="M36" i="13"/>
  <c r="O356" i="13"/>
  <c r="M32" i="13"/>
  <c r="N446" i="13"/>
  <c r="O102" i="13"/>
  <c r="N451" i="13"/>
  <c r="N42" i="13"/>
  <c r="M187" i="13"/>
  <c r="S187" i="13" s="1"/>
  <c r="X187" i="13" s="1"/>
  <c r="AA187" i="13" s="1"/>
  <c r="O185" i="13"/>
  <c r="M343" i="13"/>
  <c r="S343" i="13" s="1"/>
  <c r="X343" i="13" s="1"/>
  <c r="AA343" i="13" s="1"/>
  <c r="M283" i="13"/>
  <c r="O499" i="13"/>
  <c r="O375" i="13"/>
  <c r="N312" i="13"/>
  <c r="N294" i="13"/>
  <c r="O62" i="13"/>
  <c r="N216" i="13"/>
  <c r="O270" i="13"/>
  <c r="O384" i="13"/>
  <c r="M337" i="13"/>
  <c r="S337" i="13" s="1"/>
  <c r="X337" i="13" s="1"/>
  <c r="AA337" i="13" s="1"/>
  <c r="O220" i="13"/>
  <c r="O167" i="13"/>
  <c r="O196" i="13"/>
  <c r="N262" i="13"/>
  <c r="M440" i="13"/>
  <c r="S440" i="13" s="1"/>
  <c r="X440" i="13" s="1"/>
  <c r="AA440" i="13" s="1"/>
  <c r="O147" i="13"/>
  <c r="N72" i="13"/>
  <c r="N357" i="13"/>
  <c r="O423" i="13"/>
  <c r="O246" i="13"/>
  <c r="O264" i="13"/>
  <c r="O66" i="13"/>
  <c r="N381" i="13"/>
  <c r="O206" i="13"/>
  <c r="N128" i="13"/>
  <c r="N477" i="13"/>
  <c r="N467" i="13"/>
  <c r="N489" i="13"/>
  <c r="O243" i="13"/>
  <c r="N500" i="13"/>
  <c r="O449" i="13"/>
  <c r="N408" i="13"/>
  <c r="N453" i="13"/>
  <c r="N445" i="13"/>
  <c r="N375" i="13"/>
  <c r="M182" i="13"/>
  <c r="S182" i="13" s="1"/>
  <c r="X182" i="13" s="1"/>
  <c r="AA182" i="13" s="1"/>
  <c r="N242" i="13"/>
  <c r="M152" i="13"/>
  <c r="M62" i="13"/>
  <c r="S62" i="13" s="1"/>
  <c r="X62" i="13" s="1"/>
  <c r="AA62" i="13" s="1"/>
  <c r="N263" i="13"/>
  <c r="N270" i="13"/>
  <c r="N384" i="13"/>
  <c r="M220" i="13"/>
  <c r="N316" i="13"/>
  <c r="M167" i="13"/>
  <c r="S167" i="13" s="1"/>
  <c r="X167" i="13" s="1"/>
  <c r="AA167" i="13" s="1"/>
  <c r="M196" i="13"/>
  <c r="S196" i="13" s="1"/>
  <c r="X196" i="13" s="1"/>
  <c r="AA196" i="13" s="1"/>
  <c r="N440" i="13"/>
  <c r="M482" i="13"/>
  <c r="S482" i="13" s="1"/>
  <c r="X482" i="13" s="1"/>
  <c r="AA482" i="13" s="1"/>
  <c r="O21" i="13"/>
  <c r="O72" i="13"/>
  <c r="M252" i="13"/>
  <c r="N28" i="13"/>
  <c r="M246" i="13"/>
  <c r="N171" i="13"/>
  <c r="M333" i="13"/>
  <c r="S333" i="13" s="1"/>
  <c r="X333" i="13" s="1"/>
  <c r="AA333" i="13" s="1"/>
  <c r="N66" i="13"/>
  <c r="M381" i="13"/>
  <c r="S381" i="13" s="1"/>
  <c r="X381" i="13" s="1"/>
  <c r="AA381" i="13" s="1"/>
  <c r="M206" i="13"/>
  <c r="S206" i="13" s="1"/>
  <c r="X206" i="13" s="1"/>
  <c r="AA206" i="13" s="1"/>
  <c r="M226" i="13"/>
  <c r="S226" i="13" s="1"/>
  <c r="X226" i="13" s="1"/>
  <c r="AA226" i="13" s="1"/>
  <c r="M61" i="13"/>
  <c r="S61" i="13" s="1"/>
  <c r="X61" i="13" s="1"/>
  <c r="AA61" i="13" s="1"/>
  <c r="M477" i="13"/>
  <c r="M88" i="13"/>
  <c r="O29" i="13"/>
  <c r="M395" i="13"/>
  <c r="O342" i="13"/>
  <c r="N327" i="13"/>
  <c r="O500" i="13"/>
  <c r="M442" i="13"/>
  <c r="O178" i="13"/>
  <c r="N363" i="13"/>
  <c r="M373" i="13"/>
  <c r="S373" i="13" s="1"/>
  <c r="X373" i="13" s="1"/>
  <c r="AA373" i="13" s="1"/>
  <c r="M375" i="13"/>
  <c r="S375" i="13" s="1"/>
  <c r="X375" i="13" s="1"/>
  <c r="AA375" i="13" s="1"/>
  <c r="M385" i="13"/>
  <c r="N269" i="13"/>
  <c r="M242" i="13"/>
  <c r="M483" i="13"/>
  <c r="O393" i="13"/>
  <c r="O216" i="13"/>
  <c r="M225" i="13"/>
  <c r="M111" i="13"/>
  <c r="N167" i="13"/>
  <c r="O300" i="13"/>
  <c r="M262" i="13"/>
  <c r="S262" i="13" s="1"/>
  <c r="X262" i="13" s="1"/>
  <c r="AA262" i="13" s="1"/>
  <c r="N482" i="13"/>
  <c r="M311" i="13"/>
  <c r="M147" i="13"/>
  <c r="O357" i="13"/>
  <c r="M28" i="13"/>
  <c r="M423" i="13"/>
  <c r="M417" i="13"/>
  <c r="O333" i="13"/>
  <c r="O173" i="13"/>
  <c r="O381" i="13"/>
  <c r="N206" i="13"/>
  <c r="O226" i="13"/>
  <c r="O61" i="13"/>
  <c r="O477" i="13"/>
  <c r="M387" i="13"/>
  <c r="M489" i="13"/>
  <c r="O89" i="13"/>
  <c r="N38" i="13"/>
  <c r="M327" i="13"/>
  <c r="M500" i="13"/>
  <c r="S500" i="13" s="1"/>
  <c r="X500" i="13" s="1"/>
  <c r="AA500" i="13" s="1"/>
  <c r="N442" i="13"/>
  <c r="N160" i="13"/>
  <c r="M178" i="13"/>
  <c r="S178" i="13" s="1"/>
  <c r="X178" i="13" s="1"/>
  <c r="AA178" i="13" s="1"/>
  <c r="M363" i="13"/>
  <c r="S363" i="13" s="1"/>
  <c r="X363" i="13" s="1"/>
  <c r="AA363" i="13" s="1"/>
  <c r="M453" i="13"/>
  <c r="S453" i="13" s="1"/>
  <c r="X453" i="13" s="1"/>
  <c r="AA453" i="13" s="1"/>
  <c r="O445" i="13"/>
  <c r="O266" i="13"/>
  <c r="N43" i="13"/>
  <c r="O412" i="13"/>
  <c r="O192" i="13"/>
  <c r="M126" i="13"/>
  <c r="O151" i="13"/>
  <c r="M77" i="13"/>
  <c r="N116" i="13"/>
  <c r="M491" i="13"/>
  <c r="O267" i="13"/>
  <c r="O280" i="13"/>
  <c r="N452" i="13"/>
  <c r="M332" i="13"/>
  <c r="O49" i="13"/>
  <c r="O471" i="13"/>
  <c r="O168" i="13"/>
  <c r="O315" i="13"/>
  <c r="M84" i="13"/>
  <c r="S84" i="13" s="1"/>
  <c r="X84" i="13" s="1"/>
  <c r="AA84" i="13" s="1"/>
  <c r="O402" i="13"/>
  <c r="M60" i="13"/>
  <c r="S60" i="13" s="1"/>
  <c r="X60" i="13" s="1"/>
  <c r="AA60" i="13" s="1"/>
  <c r="O65" i="13"/>
  <c r="O348" i="13"/>
  <c r="N415" i="13"/>
  <c r="O112" i="13"/>
  <c r="O23" i="13"/>
  <c r="O447" i="13"/>
  <c r="N58" i="13"/>
  <c r="O22" i="13"/>
  <c r="N70" i="13"/>
  <c r="O209" i="13"/>
  <c r="N275" i="13"/>
  <c r="O362" i="13"/>
  <c r="N406" i="13"/>
  <c r="O480" i="13"/>
  <c r="N330" i="13"/>
  <c r="O325" i="13"/>
  <c r="N331" i="13"/>
  <c r="M266" i="13"/>
  <c r="N428" i="13"/>
  <c r="N37" i="13"/>
  <c r="O345" i="13"/>
  <c r="M97" i="13"/>
  <c r="S97" i="13" s="1"/>
  <c r="X97" i="13" s="1"/>
  <c r="AA97" i="13" s="1"/>
  <c r="N295" i="13"/>
  <c r="M64" i="13"/>
  <c r="S64" i="13" s="1"/>
  <c r="X64" i="13" s="1"/>
  <c r="AA64" i="13" s="1"/>
  <c r="O116" i="13"/>
  <c r="N149" i="13"/>
  <c r="O321" i="13"/>
  <c r="O199" i="13"/>
  <c r="N365" i="13"/>
  <c r="N287" i="13"/>
  <c r="M366" i="13"/>
  <c r="O80" i="13"/>
  <c r="O258" i="13"/>
  <c r="M456" i="13"/>
  <c r="O308" i="13"/>
  <c r="M146" i="13"/>
  <c r="S146" i="13" s="1"/>
  <c r="X146" i="13" s="1"/>
  <c r="AA146" i="13" s="1"/>
  <c r="O188" i="13"/>
  <c r="N230" i="13"/>
  <c r="M229" i="13"/>
  <c r="S229" i="13" s="1"/>
  <c r="X229" i="13" s="1"/>
  <c r="AA229" i="13" s="1"/>
  <c r="O71" i="13"/>
  <c r="N401" i="13"/>
  <c r="M398" i="13"/>
  <c r="N24" i="13"/>
  <c r="M260" i="13"/>
  <c r="N360" i="13"/>
  <c r="N180" i="13"/>
  <c r="N462" i="13"/>
  <c r="M419" i="13"/>
  <c r="S419" i="13" s="1"/>
  <c r="X419" i="13" s="1"/>
  <c r="AA419" i="13" s="1"/>
  <c r="N46" i="13"/>
  <c r="M251" i="13"/>
  <c r="S251" i="13" s="1"/>
  <c r="X251" i="13" s="1"/>
  <c r="AA251" i="13" s="1"/>
  <c r="N394" i="13"/>
  <c r="N150" i="13"/>
  <c r="N424" i="13"/>
  <c r="O55" i="13"/>
  <c r="M340" i="13"/>
  <c r="M432" i="13"/>
  <c r="M148" i="13"/>
  <c r="O454" i="13"/>
  <c r="M259" i="13"/>
  <c r="O233" i="13"/>
  <c r="M45" i="13"/>
  <c r="M253" i="13"/>
  <c r="S253" i="13" s="1"/>
  <c r="X253" i="13" s="1"/>
  <c r="AA253" i="13" s="1"/>
  <c r="M222" i="13"/>
  <c r="S222" i="13" s="1"/>
  <c r="X222" i="13" s="1"/>
  <c r="AA222" i="13" s="1"/>
  <c r="O297" i="13"/>
  <c r="M47" i="13"/>
  <c r="N95" i="13"/>
  <c r="M190" i="13"/>
  <c r="O492" i="13"/>
  <c r="O201" i="13"/>
  <c r="N460" i="13"/>
  <c r="N257" i="13"/>
  <c r="M108" i="13"/>
  <c r="S108" i="13" s="1"/>
  <c r="X108" i="13" s="1"/>
  <c r="AA108" i="13" s="1"/>
  <c r="O145" i="13"/>
  <c r="O166" i="13"/>
  <c r="N179" i="13"/>
  <c r="N400" i="13"/>
  <c r="M103" i="13"/>
  <c r="M494" i="13"/>
  <c r="M296" i="13"/>
  <c r="N198" i="13"/>
  <c r="N221" i="13"/>
  <c r="O474" i="13"/>
  <c r="O282" i="13"/>
  <c r="N17" i="13"/>
  <c r="M265" i="13"/>
  <c r="S265" i="13" s="1"/>
  <c r="X265" i="13" s="1"/>
  <c r="AA265" i="13" s="1"/>
  <c r="M286" i="13"/>
  <c r="S286" i="13" s="1"/>
  <c r="X286" i="13" s="1"/>
  <c r="AA286" i="13" s="1"/>
  <c r="O396" i="13"/>
  <c r="O377" i="13"/>
  <c r="N459" i="13"/>
  <c r="O382" i="13"/>
  <c r="M142" i="13"/>
  <c r="N353" i="13"/>
  <c r="M466" i="13"/>
  <c r="O443" i="13"/>
  <c r="N211" i="13"/>
  <c r="N197" i="13"/>
  <c r="M115" i="13"/>
  <c r="S115" i="13" s="1"/>
  <c r="X115" i="13" s="1"/>
  <c r="AA115" i="13" s="1"/>
  <c r="N278" i="13"/>
  <c r="M109" i="13"/>
  <c r="S109" i="13" s="1"/>
  <c r="X109" i="13" s="1"/>
  <c r="AA109" i="13" s="1"/>
  <c r="O272" i="13"/>
  <c r="M63" i="13"/>
  <c r="M420" i="13"/>
  <c r="S420" i="13" s="1"/>
  <c r="X420" i="13" s="1"/>
  <c r="AA420" i="13" s="1"/>
  <c r="M298" i="13"/>
  <c r="M104" i="13"/>
  <c r="M94" i="13"/>
  <c r="N350" i="13"/>
  <c r="N87" i="13"/>
  <c r="O118" i="13"/>
  <c r="O235" i="13"/>
  <c r="N303" i="13"/>
  <c r="M133" i="13"/>
  <c r="S133" i="13" s="1"/>
  <c r="X133" i="13" s="1"/>
  <c r="AA133" i="13" s="1"/>
  <c r="N484" i="13"/>
  <c r="N159" i="13"/>
  <c r="M136" i="13"/>
  <c r="M282" i="13"/>
  <c r="M396" i="13"/>
  <c r="M459" i="13"/>
  <c r="M382" i="13"/>
  <c r="N142" i="13"/>
  <c r="O466" i="13"/>
  <c r="M211" i="13"/>
  <c r="S211" i="13" s="1"/>
  <c r="X211" i="13" s="1"/>
  <c r="AA211" i="13" s="1"/>
  <c r="O115" i="13"/>
  <c r="M278" i="13"/>
  <c r="S278" i="13" s="1"/>
  <c r="X278" i="13" s="1"/>
  <c r="AA278" i="13" s="1"/>
  <c r="M272" i="13"/>
  <c r="O298" i="13"/>
  <c r="N94" i="13"/>
  <c r="N118" i="13"/>
  <c r="M303" i="13"/>
  <c r="O463" i="13"/>
  <c r="M159" i="13"/>
  <c r="M289" i="13"/>
  <c r="N194" i="13"/>
  <c r="O439" i="13"/>
  <c r="N32" i="13"/>
  <c r="N176" i="13"/>
  <c r="O16" i="13"/>
  <c r="O51" i="13"/>
  <c r="M185" i="13"/>
  <c r="O435" i="13"/>
  <c r="O283" i="13"/>
  <c r="N56" i="13"/>
  <c r="M321" i="13"/>
  <c r="S321" i="13" s="1"/>
  <c r="X321" i="13" s="1"/>
  <c r="AA321" i="13" s="1"/>
  <c r="N199" i="13"/>
  <c r="M365" i="13"/>
  <c r="S365" i="13" s="1"/>
  <c r="X365" i="13" s="1"/>
  <c r="AA365" i="13" s="1"/>
  <c r="M287" i="13"/>
  <c r="S287" i="13" s="1"/>
  <c r="X287" i="13" s="1"/>
  <c r="AA287" i="13" s="1"/>
  <c r="N366" i="13"/>
  <c r="M80" i="13"/>
  <c r="S80" i="13" s="1"/>
  <c r="X80" i="13" s="1"/>
  <c r="AA80" i="13" s="1"/>
  <c r="M258" i="13"/>
  <c r="N456" i="13"/>
  <c r="M308" i="13"/>
  <c r="S308" i="13" s="1"/>
  <c r="X308" i="13" s="1"/>
  <c r="AA308" i="13" s="1"/>
  <c r="N146" i="13"/>
  <c r="M188" i="13"/>
  <c r="M230" i="13"/>
  <c r="N229" i="13"/>
  <c r="N71" i="13"/>
  <c r="M401" i="13"/>
  <c r="S401" i="13" s="1"/>
  <c r="X401" i="13" s="1"/>
  <c r="AA401" i="13" s="1"/>
  <c r="N398" i="13"/>
  <c r="O24" i="13"/>
  <c r="O260" i="13"/>
  <c r="M360" i="13"/>
  <c r="M180" i="13"/>
  <c r="M462" i="13"/>
  <c r="N419" i="13"/>
  <c r="O46" i="13"/>
  <c r="O251" i="13"/>
  <c r="M394" i="13"/>
  <c r="S394" i="13" s="1"/>
  <c r="X394" i="13" s="1"/>
  <c r="AA394" i="13" s="1"/>
  <c r="O150" i="13"/>
  <c r="M424" i="13"/>
  <c r="S424" i="13" s="1"/>
  <c r="X424" i="13" s="1"/>
  <c r="AA424" i="13" s="1"/>
  <c r="M55" i="13"/>
  <c r="S55" i="13" s="1"/>
  <c r="X55" i="13" s="1"/>
  <c r="AA55" i="13" s="1"/>
  <c r="N340" i="13"/>
  <c r="N432" i="13"/>
  <c r="N148" i="13"/>
  <c r="M454" i="13"/>
  <c r="O259" i="13"/>
  <c r="N233" i="13"/>
  <c r="O45" i="13"/>
  <c r="O253" i="13"/>
  <c r="O222" i="13"/>
  <c r="M297" i="13"/>
  <c r="N47" i="13"/>
  <c r="M95" i="13"/>
  <c r="S95" i="13" s="1"/>
  <c r="X95" i="13" s="1"/>
  <c r="AA95" i="13" s="1"/>
  <c r="N190" i="13"/>
  <c r="M492" i="13"/>
  <c r="S492" i="13" s="1"/>
  <c r="X492" i="13" s="1"/>
  <c r="AA492" i="13" s="1"/>
  <c r="M201" i="13"/>
  <c r="M460" i="13"/>
  <c r="M257" i="13"/>
  <c r="N108" i="13"/>
  <c r="M145" i="13"/>
  <c r="N166" i="13"/>
  <c r="O179" i="13"/>
  <c r="M400" i="13"/>
  <c r="O103" i="13"/>
  <c r="N494" i="13"/>
  <c r="O296" i="13"/>
  <c r="M198" i="13"/>
  <c r="S198" i="13" s="1"/>
  <c r="X198" i="13" s="1"/>
  <c r="AA198" i="13" s="1"/>
  <c r="M474" i="13"/>
  <c r="M17" i="13"/>
  <c r="O265" i="13"/>
  <c r="N286" i="13"/>
  <c r="N377" i="13"/>
  <c r="M353" i="13"/>
  <c r="O197" i="13"/>
  <c r="N63" i="13"/>
  <c r="M87" i="13"/>
  <c r="S87" i="13" s="1"/>
  <c r="X87" i="13" s="1"/>
  <c r="AA87" i="13" s="1"/>
  <c r="M164" i="13"/>
  <c r="S164" i="13" s="1"/>
  <c r="X164" i="13" s="1"/>
  <c r="AA164" i="13" s="1"/>
  <c r="O36" i="13"/>
  <c r="N59" i="13"/>
  <c r="M102" i="13"/>
  <c r="O132" i="13"/>
  <c r="O15" i="13"/>
  <c r="O50" i="13"/>
  <c r="M320" i="13"/>
  <c r="M184" i="13"/>
  <c r="N107" i="13"/>
  <c r="N450" i="13"/>
  <c r="M418" i="13"/>
  <c r="S418" i="13" s="1"/>
  <c r="X418" i="13" s="1"/>
  <c r="AA418" i="13" s="1"/>
  <c r="N48" i="13"/>
  <c r="M444" i="13"/>
  <c r="S444" i="13" s="1"/>
  <c r="X444" i="13" s="1"/>
  <c r="AA444" i="13" s="1"/>
  <c r="O189" i="13"/>
  <c r="M208" i="13"/>
  <c r="M446" i="13"/>
  <c r="N16" i="13"/>
  <c r="N86" i="13"/>
  <c r="O56" i="13"/>
  <c r="N397" i="13"/>
  <c r="M191" i="13"/>
  <c r="M134" i="13"/>
  <c r="N351" i="13"/>
  <c r="M285" i="13"/>
  <c r="S285" i="13" s="1"/>
  <c r="X285" i="13" s="1"/>
  <c r="AA285" i="13" s="1"/>
  <c r="M457" i="13"/>
  <c r="S457" i="13" s="1"/>
  <c r="X457" i="13" s="1"/>
  <c r="AA457" i="13" s="1"/>
  <c r="O156" i="13"/>
  <c r="M93" i="13"/>
  <c r="M341" i="13"/>
  <c r="M48" i="13"/>
  <c r="M421" i="13"/>
  <c r="M153" i="13"/>
  <c r="N208" i="13"/>
  <c r="O59" i="13"/>
  <c r="M16" i="13"/>
  <c r="M86" i="13"/>
  <c r="S86" i="13" s="1"/>
  <c r="X86" i="13" s="1"/>
  <c r="AA86" i="13" s="1"/>
  <c r="N50" i="13"/>
  <c r="O40" i="13"/>
  <c r="N487" i="13"/>
  <c r="O182" i="13"/>
  <c r="O242" i="13"/>
  <c r="N152" i="13"/>
  <c r="M263" i="13"/>
  <c r="O316" i="13"/>
  <c r="M299" i="13"/>
  <c r="O28" i="13"/>
  <c r="N333" i="13"/>
  <c r="N129" i="13"/>
  <c r="O88" i="13"/>
  <c r="O38" i="13"/>
  <c r="M414" i="13"/>
  <c r="S414" i="13" s="1"/>
  <c r="X414" i="13" s="1"/>
  <c r="AA414" i="13" s="1"/>
  <c r="O363" i="13"/>
  <c r="O31" i="13"/>
  <c r="O487" i="13"/>
  <c r="M269" i="13"/>
  <c r="M223" i="13"/>
  <c r="M393" i="13"/>
  <c r="N111" i="13"/>
  <c r="O262" i="13"/>
  <c r="N147" i="13"/>
  <c r="N423" i="13"/>
  <c r="M173" i="13"/>
  <c r="S173" i="13" s="1"/>
  <c r="X173" i="13" s="1"/>
  <c r="AA173" i="13" s="1"/>
  <c r="O128" i="13"/>
  <c r="N339" i="13"/>
  <c r="M38" i="13"/>
  <c r="O177" i="13"/>
  <c r="O200" i="13"/>
  <c r="O453" i="13"/>
  <c r="M40" i="13"/>
  <c r="M485" i="13"/>
  <c r="N74" i="13"/>
  <c r="M281" i="13"/>
  <c r="S281" i="13" s="1"/>
  <c r="X281" i="13" s="1"/>
  <c r="AA281" i="13" s="1"/>
  <c r="O152" i="13"/>
  <c r="O263" i="13"/>
  <c r="O337" i="13"/>
  <c r="O440" i="13"/>
  <c r="M72" i="13"/>
  <c r="N246" i="13"/>
  <c r="M66" i="13"/>
  <c r="M129" i="13"/>
  <c r="N88" i="13"/>
  <c r="M243" i="13"/>
  <c r="S243" i="13" s="1"/>
  <c r="X243" i="13" s="1"/>
  <c r="AA243" i="13" s="1"/>
  <c r="N26" i="13"/>
  <c r="N449" i="13"/>
  <c r="N195" i="13"/>
  <c r="N293" i="13"/>
  <c r="M139" i="13"/>
  <c r="S139" i="13" s="1"/>
  <c r="X139" i="13" s="1"/>
  <c r="AA139" i="13" s="1"/>
  <c r="N390" i="13"/>
  <c r="N345" i="13"/>
  <c r="M295" i="13"/>
  <c r="S295" i="13" s="1"/>
  <c r="X295" i="13" s="1"/>
  <c r="AA295" i="13" s="1"/>
  <c r="M149" i="13"/>
  <c r="O205" i="13"/>
  <c r="N261" i="13"/>
  <c r="N319" i="13"/>
  <c r="O207" i="13"/>
  <c r="O497" i="13"/>
  <c r="O388" i="13"/>
  <c r="M53" i="13"/>
  <c r="S53" i="13" s="1"/>
  <c r="X53" i="13" s="1"/>
  <c r="AA53" i="13" s="1"/>
  <c r="O193" i="13"/>
  <c r="N486" i="13"/>
  <c r="O35" i="13"/>
  <c r="M469" i="13"/>
  <c r="N219" i="13"/>
  <c r="M43" i="13"/>
  <c r="M390" i="13"/>
  <c r="S390" i="13" s="1"/>
  <c r="X390" i="13" s="1"/>
  <c r="AA390" i="13" s="1"/>
  <c r="O126" i="13"/>
  <c r="N254" i="13"/>
  <c r="M137" i="13"/>
  <c r="S137" i="13" s="1"/>
  <c r="X137" i="13" s="1"/>
  <c r="AA137" i="13" s="1"/>
  <c r="N355" i="13"/>
  <c r="O397" i="13"/>
  <c r="O39" i="13"/>
  <c r="O191" i="13"/>
  <c r="N249" i="13"/>
  <c r="O380" i="13"/>
  <c r="O320" i="13"/>
  <c r="O134" i="13"/>
  <c r="O162" i="13"/>
  <c r="N317" i="13"/>
  <c r="O174" i="13"/>
  <c r="O99" i="13"/>
  <c r="O351" i="13"/>
  <c r="O276" i="13"/>
  <c r="O318" i="13"/>
  <c r="M358" i="13"/>
  <c r="O304" i="13"/>
  <c r="O27" i="13"/>
  <c r="N285" i="13"/>
  <c r="N372" i="13"/>
  <c r="N461" i="13"/>
  <c r="O210" i="13"/>
  <c r="O367" i="13"/>
  <c r="O493" i="13"/>
  <c r="O457" i="13"/>
  <c r="M234" i="13"/>
  <c r="S234" i="13" s="1"/>
  <c r="X234" i="13" s="1"/>
  <c r="AA234" i="13" s="1"/>
  <c r="O184" i="13"/>
  <c r="O239" i="13"/>
  <c r="M488" i="13"/>
  <c r="O410" i="13"/>
  <c r="N156" i="13"/>
  <c r="N101" i="13"/>
  <c r="O247" i="13"/>
  <c r="O172" i="13"/>
  <c r="O107" i="13"/>
  <c r="N93" i="13"/>
  <c r="M214" i="13"/>
  <c r="S214" i="13" s="1"/>
  <c r="X214" i="13" s="1"/>
  <c r="AA214" i="13" s="1"/>
  <c r="N369" i="13"/>
  <c r="N81" i="13"/>
  <c r="O450" i="13"/>
  <c r="N79" i="13"/>
  <c r="O158" i="13"/>
  <c r="N341" i="13"/>
  <c r="N248" i="13"/>
  <c r="N418" i="13"/>
  <c r="O478" i="13"/>
  <c r="O124" i="13"/>
  <c r="O479" i="13"/>
  <c r="O48" i="13"/>
  <c r="O378" i="13"/>
  <c r="N389" i="13"/>
  <c r="N238" i="13"/>
  <c r="N433" i="13"/>
  <c r="N444" i="13"/>
  <c r="N421" i="13"/>
  <c r="O416" i="13"/>
  <c r="O475" i="13"/>
  <c r="N19" i="13"/>
  <c r="O183" i="13"/>
  <c r="N189" i="13"/>
  <c r="N153" i="13"/>
  <c r="O364" i="13"/>
  <c r="O208" i="13"/>
  <c r="O161" i="13"/>
  <c r="M451" i="13"/>
  <c r="O86" i="13"/>
  <c r="O170" i="13"/>
  <c r="M317" i="13"/>
  <c r="S317" i="13" s="1"/>
  <c r="X317" i="13" s="1"/>
  <c r="AA317" i="13" s="1"/>
  <c r="M372" i="13"/>
  <c r="S372" i="13" s="1"/>
  <c r="X372" i="13" s="1"/>
  <c r="AA372" i="13" s="1"/>
  <c r="N210" i="13"/>
  <c r="N493" i="13"/>
  <c r="N239" i="13"/>
  <c r="M410" i="13"/>
  <c r="S410" i="13" s="1"/>
  <c r="X410" i="13" s="1"/>
  <c r="AA410" i="13" s="1"/>
  <c r="N247" i="13"/>
  <c r="O214" i="13"/>
  <c r="N158" i="13"/>
  <c r="M124" i="13"/>
  <c r="M238" i="13"/>
  <c r="S238" i="13" s="1"/>
  <c r="X238" i="13" s="1"/>
  <c r="AA238" i="13" s="1"/>
  <c r="O19" i="13"/>
  <c r="O313" i="13"/>
  <c r="O32" i="13"/>
  <c r="N334" i="13"/>
  <c r="O187" i="13"/>
  <c r="N283" i="13"/>
  <c r="O355" i="13"/>
  <c r="N320" i="13"/>
  <c r="O317" i="13"/>
  <c r="O358" i="13"/>
  <c r="M461" i="13"/>
  <c r="N184" i="13"/>
  <c r="M247" i="13"/>
  <c r="M450" i="13"/>
  <c r="S450" i="13" s="1"/>
  <c r="X450" i="13" s="1"/>
  <c r="AA450" i="13" s="1"/>
  <c r="N478" i="13"/>
  <c r="O238" i="13"/>
  <c r="M19" i="13"/>
  <c r="N313" i="13"/>
  <c r="M322" i="13"/>
  <c r="S322" i="13" s="1"/>
  <c r="X322" i="13" s="1"/>
  <c r="AA322" i="13" s="1"/>
  <c r="M176" i="13"/>
  <c r="S176" i="13" s="1"/>
  <c r="X176" i="13" s="1"/>
  <c r="AA176" i="13" s="1"/>
  <c r="M51" i="13"/>
  <c r="S51" i="13" s="1"/>
  <c r="X51" i="13" s="1"/>
  <c r="AA51" i="13" s="1"/>
  <c r="M435" i="13"/>
  <c r="S435" i="13" s="1"/>
  <c r="X435" i="13" s="1"/>
  <c r="AA435" i="13" s="1"/>
  <c r="N170" i="13"/>
  <c r="N31" i="13"/>
  <c r="O485" i="13"/>
  <c r="O385" i="13"/>
  <c r="O269" i="13"/>
  <c r="N223" i="13"/>
  <c r="N393" i="13"/>
  <c r="N225" i="13"/>
  <c r="N300" i="13"/>
  <c r="N311" i="13"/>
  <c r="N252" i="13"/>
  <c r="N417" i="13"/>
  <c r="N217" i="13"/>
  <c r="N61" i="13"/>
  <c r="M29" i="13"/>
  <c r="N342" i="13"/>
  <c r="O160" i="13"/>
  <c r="O195" i="13"/>
  <c r="N125" i="13"/>
  <c r="N485" i="13"/>
  <c r="M74" i="13"/>
  <c r="S74" i="13" s="1"/>
  <c r="X74" i="13" s="1"/>
  <c r="AA74" i="13" s="1"/>
  <c r="N281" i="13"/>
  <c r="N483" i="13"/>
  <c r="M277" i="13"/>
  <c r="O225" i="13"/>
  <c r="M300" i="13"/>
  <c r="N299" i="13"/>
  <c r="M357" i="13"/>
  <c r="O417" i="13"/>
  <c r="M217" i="13"/>
  <c r="O129" i="13"/>
  <c r="N387" i="13"/>
  <c r="O489" i="13"/>
  <c r="N243" i="13"/>
  <c r="M26" i="13"/>
  <c r="S26" i="13" s="1"/>
  <c r="X26" i="13" s="1"/>
  <c r="AA26" i="13" s="1"/>
  <c r="M160" i="13"/>
  <c r="S160" i="13" s="1"/>
  <c r="X160" i="13" s="1"/>
  <c r="AA160" i="13" s="1"/>
  <c r="O408" i="13"/>
  <c r="M445" i="13"/>
  <c r="M31" i="13"/>
  <c r="S31" i="13" s="1"/>
  <c r="X31" i="13" s="1"/>
  <c r="AA31" i="13" s="1"/>
  <c r="M268" i="13"/>
  <c r="N182" i="13"/>
  <c r="O223" i="13"/>
  <c r="N62" i="13"/>
  <c r="M270" i="13"/>
  <c r="S270" i="13" s="1"/>
  <c r="X270" i="13" s="1"/>
  <c r="AA270" i="13" s="1"/>
  <c r="N220" i="13"/>
  <c r="O344" i="13"/>
  <c r="O299" i="13"/>
  <c r="O252" i="13"/>
  <c r="M171" i="13"/>
  <c r="O217" i="13"/>
  <c r="M128" i="13"/>
  <c r="S128" i="13" s="1"/>
  <c r="X128" i="13" s="1"/>
  <c r="AA128" i="13" s="1"/>
  <c r="M467" i="13"/>
  <c r="S467" i="13" s="1"/>
  <c r="X467" i="13" s="1"/>
  <c r="AA467" i="13" s="1"/>
  <c r="N29" i="13"/>
  <c r="M438" i="13"/>
  <c r="M177" i="13"/>
  <c r="S177" i="13" s="1"/>
  <c r="X177" i="13" s="1"/>
  <c r="AA177" i="13" s="1"/>
  <c r="M200" i="13"/>
  <c r="S200" i="13" s="1"/>
  <c r="X200" i="13" s="1"/>
  <c r="AA200" i="13" s="1"/>
  <c r="N373" i="13"/>
  <c r="N469" i="13"/>
  <c r="O256" i="13"/>
  <c r="N224" i="13"/>
  <c r="M428" i="13"/>
  <c r="O37" i="13"/>
  <c r="O97" i="13"/>
  <c r="O64" i="13"/>
  <c r="M127" i="13"/>
  <c r="S127" i="13" s="1"/>
  <c r="X127" i="13" s="1"/>
  <c r="AA127" i="13" s="1"/>
  <c r="O374" i="13"/>
  <c r="N361" i="13"/>
  <c r="N105" i="13"/>
  <c r="O305" i="13"/>
  <c r="N69" i="13"/>
  <c r="O218" i="13"/>
  <c r="N114" i="13"/>
  <c r="O376" i="13"/>
  <c r="O425" i="13"/>
  <c r="O292" i="13"/>
  <c r="O431" i="13"/>
  <c r="M403" i="13"/>
  <c r="O163" i="13"/>
  <c r="O224" i="13"/>
  <c r="O140" i="13"/>
  <c r="N470" i="13"/>
  <c r="M290" i="13"/>
  <c r="S290" i="13" s="1"/>
  <c r="X290" i="13" s="1"/>
  <c r="AA290" i="13" s="1"/>
  <c r="O77" i="13"/>
  <c r="N137" i="13"/>
  <c r="M355" i="13"/>
  <c r="M397" i="13"/>
  <c r="M39" i="13"/>
  <c r="S39" i="13" s="1"/>
  <c r="X39" i="13" s="1"/>
  <c r="AA39" i="13" s="1"/>
  <c r="N191" i="13"/>
  <c r="O249" i="13"/>
  <c r="N134" i="13"/>
  <c r="M162" i="13"/>
  <c r="S162" i="13" s="1"/>
  <c r="X162" i="13" s="1"/>
  <c r="AA162" i="13" s="1"/>
  <c r="N174" i="13"/>
  <c r="N99" i="13"/>
  <c r="M351" i="13"/>
  <c r="S351" i="13" s="1"/>
  <c r="X351" i="13" s="1"/>
  <c r="AA351" i="13" s="1"/>
  <c r="M276" i="13"/>
  <c r="S276" i="13" s="1"/>
  <c r="X276" i="13" s="1"/>
  <c r="AA276" i="13" s="1"/>
  <c r="M318" i="13"/>
  <c r="S318" i="13" s="1"/>
  <c r="X318" i="13" s="1"/>
  <c r="AA318" i="13" s="1"/>
  <c r="N358" i="13"/>
  <c r="N304" i="13"/>
  <c r="M27" i="13"/>
  <c r="S27" i="13" s="1"/>
  <c r="X27" i="13" s="1"/>
  <c r="AA27" i="13" s="1"/>
  <c r="O285" i="13"/>
  <c r="O461" i="13"/>
  <c r="M367" i="13"/>
  <c r="N234" i="13"/>
  <c r="N488" i="13"/>
  <c r="M101" i="13"/>
  <c r="S101" i="13" s="1"/>
  <c r="X101" i="13" s="1"/>
  <c r="AA101" i="13" s="1"/>
  <c r="O93" i="13"/>
  <c r="O79" i="13"/>
  <c r="M478" i="13"/>
  <c r="S478" i="13" s="1"/>
  <c r="X478" i="13" s="1"/>
  <c r="AA478" i="13" s="1"/>
  <c r="O389" i="13"/>
  <c r="M475" i="13"/>
  <c r="M364" i="13"/>
  <c r="S364" i="13" s="1"/>
  <c r="X364" i="13" s="1"/>
  <c r="AA364" i="13" s="1"/>
  <c r="N322" i="13"/>
  <c r="N102" i="13"/>
  <c r="M132" i="13"/>
  <c r="M15" i="13"/>
  <c r="M170" i="13"/>
  <c r="S170" i="13" s="1"/>
  <c r="X170" i="13" s="1"/>
  <c r="AA170" i="13" s="1"/>
  <c r="N39" i="13"/>
  <c r="N380" i="13"/>
  <c r="M174" i="13"/>
  <c r="S174" i="13" s="1"/>
  <c r="X174" i="13" s="1"/>
  <c r="AA174" i="13" s="1"/>
  <c r="M304" i="13"/>
  <c r="S304" i="13" s="1"/>
  <c r="X304" i="13" s="1"/>
  <c r="AA304" i="13" s="1"/>
  <c r="N367" i="13"/>
  <c r="O488" i="13"/>
  <c r="M107" i="13"/>
  <c r="M79" i="13"/>
  <c r="S79" i="13" s="1"/>
  <c r="X79" i="13" s="1"/>
  <c r="AA79" i="13" s="1"/>
  <c r="N124" i="13"/>
  <c r="O433" i="13"/>
  <c r="N183" i="13"/>
  <c r="M439" i="13"/>
  <c r="S439" i="13" s="1"/>
  <c r="X439" i="13" s="1"/>
  <c r="AA439" i="13" s="1"/>
  <c r="N161" i="13"/>
  <c r="O334" i="13"/>
  <c r="N132" i="13"/>
  <c r="N15" i="13"/>
  <c r="M125" i="13"/>
  <c r="O268" i="13"/>
  <c r="O74" i="13"/>
  <c r="O281" i="13"/>
  <c r="O483" i="13"/>
  <c r="N277" i="13"/>
  <c r="O111" i="13"/>
  <c r="N344" i="13"/>
  <c r="N21" i="13"/>
  <c r="O326" i="13"/>
  <c r="O171" i="13"/>
  <c r="N165" i="13"/>
  <c r="N241" i="13"/>
  <c r="M89" i="13"/>
  <c r="S89" i="13" s="1"/>
  <c r="X89" i="13" s="1"/>
  <c r="AA89" i="13" s="1"/>
  <c r="O327" i="13"/>
  <c r="N178" i="13"/>
  <c r="O373" i="13"/>
  <c r="N40" i="13"/>
  <c r="N268" i="13"/>
  <c r="N385" i="13"/>
  <c r="M312" i="13"/>
  <c r="S312" i="13" s="1"/>
  <c r="X312" i="13" s="1"/>
  <c r="AA312" i="13" s="1"/>
  <c r="O294" i="13"/>
  <c r="M216" i="13"/>
  <c r="S216" i="13" s="1"/>
  <c r="X216" i="13" s="1"/>
  <c r="AA216" i="13" s="1"/>
  <c r="N337" i="13"/>
  <c r="M344" i="13"/>
  <c r="O311" i="13"/>
  <c r="N326" i="13"/>
  <c r="N264" i="13"/>
  <c r="O165" i="13"/>
  <c r="O241" i="13"/>
  <c r="O467" i="13"/>
  <c r="N89" i="13"/>
  <c r="O438" i="13"/>
  <c r="O414" i="13"/>
  <c r="M449" i="13"/>
  <c r="S449" i="13" s="1"/>
  <c r="X449" i="13" s="1"/>
  <c r="AA449" i="13" s="1"/>
  <c r="M195" i="13"/>
  <c r="S195" i="13" s="1"/>
  <c r="X195" i="13" s="1"/>
  <c r="AA195" i="13" s="1"/>
  <c r="O125" i="13"/>
  <c r="M487" i="13"/>
  <c r="S487" i="13" s="1"/>
  <c r="X487" i="13" s="1"/>
  <c r="AA487" i="13" s="1"/>
  <c r="O312" i="13"/>
  <c r="M294" i="13"/>
  <c r="O277" i="13"/>
  <c r="M384" i="13"/>
  <c r="M316" i="13"/>
  <c r="N196" i="13"/>
  <c r="M21" i="13"/>
  <c r="S21" i="13" s="1"/>
  <c r="X21" i="13" s="1"/>
  <c r="AA21" i="13" s="1"/>
  <c r="M326" i="13"/>
  <c r="S326" i="13" s="1"/>
  <c r="X326" i="13" s="1"/>
  <c r="AA326" i="13" s="1"/>
  <c r="M264" i="13"/>
  <c r="S264" i="13" s="1"/>
  <c r="X264" i="13" s="1"/>
  <c r="AA264" i="13" s="1"/>
  <c r="M165" i="13"/>
  <c r="S165" i="13" s="1"/>
  <c r="X165" i="13" s="1"/>
  <c r="AA165" i="13" s="1"/>
  <c r="M241" i="13"/>
  <c r="M339" i="13"/>
  <c r="O395" i="13"/>
  <c r="M342" i="13"/>
  <c r="N414" i="13"/>
  <c r="M408" i="13"/>
  <c r="S408" i="13" s="1"/>
  <c r="X408" i="13" s="1"/>
  <c r="AA408" i="13" s="1"/>
  <c r="M163" i="13"/>
  <c r="O219" i="13"/>
  <c r="N140" i="13"/>
  <c r="O470" i="13"/>
  <c r="O290" i="13"/>
  <c r="O254" i="13"/>
  <c r="O413" i="13"/>
  <c r="O232" i="13"/>
  <c r="N54" i="13"/>
  <c r="M455" i="13"/>
  <c r="N468" i="13"/>
  <c r="M85" i="13"/>
  <c r="O498" i="13"/>
  <c r="O18" i="13"/>
  <c r="O352" i="13"/>
  <c r="O306" i="13"/>
  <c r="O422" i="13"/>
  <c r="O110" i="13"/>
  <c r="M215" i="13"/>
  <c r="M293" i="13"/>
  <c r="N256" i="13"/>
  <c r="N139" i="13"/>
  <c r="N412" i="13"/>
  <c r="N192" i="13"/>
  <c r="N151" i="13"/>
  <c r="N491" i="13"/>
  <c r="M56" i="13"/>
  <c r="S56" i="13" s="1"/>
  <c r="X56" i="13" s="1"/>
  <c r="AA56" i="13" s="1"/>
  <c r="O482" i="13"/>
  <c r="N173" i="13"/>
  <c r="N226" i="13"/>
  <c r="O387" i="13"/>
  <c r="O339" i="13"/>
  <c r="N395" i="13"/>
  <c r="N438" i="13"/>
  <c r="O26" i="13"/>
  <c r="N177" i="13"/>
  <c r="O442" i="13"/>
  <c r="N200" i="13"/>
  <c r="N266" i="13"/>
  <c r="O390" i="13"/>
  <c r="N64" i="13"/>
  <c r="M452" i="13"/>
  <c r="S452" i="13" s="1"/>
  <c r="X452" i="13" s="1"/>
  <c r="AA452" i="13" s="1"/>
  <c r="O361" i="13"/>
  <c r="N168" i="13"/>
  <c r="N402" i="13"/>
  <c r="N498" i="13"/>
  <c r="M112" i="13"/>
  <c r="M376" i="13"/>
  <c r="S376" i="13" s="1"/>
  <c r="X376" i="13" s="1"/>
  <c r="AA376" i="13" s="1"/>
  <c r="N425" i="13"/>
  <c r="M292" i="13"/>
  <c r="S292" i="13" s="1"/>
  <c r="X292" i="13" s="1"/>
  <c r="AA292" i="13" s="1"/>
  <c r="O330" i="13"/>
  <c r="M116" i="13"/>
  <c r="S116" i="13" s="1"/>
  <c r="X116" i="13" s="1"/>
  <c r="AA116" i="13" s="1"/>
  <c r="O452" i="13"/>
  <c r="M361" i="13"/>
  <c r="S361" i="13" s="1"/>
  <c r="X361" i="13" s="1"/>
  <c r="AA361" i="13" s="1"/>
  <c r="M168" i="13"/>
  <c r="M498" i="13"/>
  <c r="S498" i="13" s="1"/>
  <c r="X498" i="13" s="1"/>
  <c r="AA498" i="13" s="1"/>
  <c r="N112" i="13"/>
  <c r="N376" i="13"/>
  <c r="M425" i="13"/>
  <c r="N292" i="13"/>
  <c r="M330" i="13"/>
  <c r="M37" i="13"/>
  <c r="S37" i="13" s="1"/>
  <c r="X37" i="13" s="1"/>
  <c r="AA37" i="13" s="1"/>
  <c r="O491" i="13"/>
  <c r="N374" i="13"/>
  <c r="O54" i="13"/>
  <c r="M315" i="13"/>
  <c r="S315" i="13" s="1"/>
  <c r="X315" i="13" s="1"/>
  <c r="AA315" i="13" s="1"/>
  <c r="N207" i="13"/>
  <c r="M497" i="13"/>
  <c r="O58" i="13"/>
  <c r="M209" i="13"/>
  <c r="S209" i="13" s="1"/>
  <c r="X209" i="13" s="1"/>
  <c r="AA209" i="13" s="1"/>
  <c r="O215" i="13"/>
  <c r="M374" i="13"/>
  <c r="S374" i="13" s="1"/>
  <c r="X374" i="13" s="1"/>
  <c r="AA374" i="13" s="1"/>
  <c r="M54" i="13"/>
  <c r="S54" i="13" s="1"/>
  <c r="X54" i="13" s="1"/>
  <c r="AA54" i="13" s="1"/>
  <c r="N315" i="13"/>
  <c r="N497" i="13"/>
  <c r="M114" i="13"/>
  <c r="S114" i="13" s="1"/>
  <c r="X114" i="13" s="1"/>
  <c r="AA114" i="13" s="1"/>
  <c r="N209" i="13"/>
  <c r="O406" i="13"/>
  <c r="N215" i="13"/>
  <c r="M256" i="13"/>
  <c r="S256" i="13" s="1"/>
  <c r="X256" i="13" s="1"/>
  <c r="AA256" i="13" s="1"/>
  <c r="O127" i="13"/>
  <c r="M319" i="13"/>
  <c r="S319" i="13" s="1"/>
  <c r="X319" i="13" s="1"/>
  <c r="AA319" i="13" s="1"/>
  <c r="M218" i="13"/>
  <c r="S218" i="13" s="1"/>
  <c r="X218" i="13" s="1"/>
  <c r="AA218" i="13" s="1"/>
  <c r="N388" i="13"/>
  <c r="O486" i="13"/>
  <c r="M219" i="13"/>
  <c r="M205" i="13"/>
  <c r="S205" i="13" s="1"/>
  <c r="X205" i="13" s="1"/>
  <c r="AA205" i="13" s="1"/>
  <c r="M471" i="13"/>
  <c r="S471" i="13" s="1"/>
  <c r="X471" i="13" s="1"/>
  <c r="AA471" i="13" s="1"/>
  <c r="N218" i="13"/>
  <c r="O53" i="13"/>
  <c r="M486" i="13"/>
  <c r="S486" i="13" s="1"/>
  <c r="X486" i="13" s="1"/>
  <c r="AA486" i="13" s="1"/>
  <c r="M224" i="13"/>
  <c r="M232" i="13"/>
  <c r="M261" i="13"/>
  <c r="S261" i="13" s="1"/>
  <c r="X261" i="13" s="1"/>
  <c r="AA261" i="13" s="1"/>
  <c r="M348" i="13"/>
  <c r="S348" i="13" s="1"/>
  <c r="X348" i="13" s="1"/>
  <c r="AA348" i="13" s="1"/>
  <c r="N23" i="13"/>
  <c r="M35" i="13"/>
  <c r="S35" i="13" s="1"/>
  <c r="X35" i="13" s="1"/>
  <c r="AA35" i="13" s="1"/>
  <c r="O139" i="13"/>
  <c r="O261" i="13"/>
  <c r="M23" i="13"/>
  <c r="S23" i="13" s="1"/>
  <c r="X23" i="13" s="1"/>
  <c r="AA23" i="13" s="1"/>
  <c r="O275" i="13"/>
  <c r="O43" i="13"/>
  <c r="N455" i="13"/>
  <c r="O60" i="13"/>
  <c r="N422" i="13"/>
  <c r="N431" i="13"/>
  <c r="M140" i="13"/>
  <c r="S140" i="13" s="1"/>
  <c r="X140" i="13" s="1"/>
  <c r="AA140" i="13" s="1"/>
  <c r="O332" i="13"/>
  <c r="N60" i="13"/>
  <c r="M306" i="13"/>
  <c r="S306" i="13" s="1"/>
  <c r="X306" i="13" s="1"/>
  <c r="AA306" i="13" s="1"/>
  <c r="M431" i="13"/>
  <c r="S431" i="13" s="1"/>
  <c r="X431" i="13" s="1"/>
  <c r="AA431" i="13" s="1"/>
  <c r="N77" i="13"/>
  <c r="O105" i="13"/>
  <c r="N18" i="13"/>
  <c r="N362" i="13"/>
  <c r="M412" i="13"/>
  <c r="M49" i="13"/>
  <c r="S49" i="13" s="1"/>
  <c r="X49" i="13" s="1"/>
  <c r="AA49" i="13" s="1"/>
  <c r="M18" i="13"/>
  <c r="M352" i="13"/>
  <c r="O331" i="13"/>
  <c r="N163" i="13"/>
  <c r="M470" i="13"/>
  <c r="S470" i="13" s="1"/>
  <c r="X470" i="13" s="1"/>
  <c r="AA470" i="13" s="1"/>
  <c r="M402" i="13"/>
  <c r="S402" i="13" s="1"/>
  <c r="X402" i="13" s="1"/>
  <c r="AA402" i="13" s="1"/>
  <c r="O114" i="13"/>
  <c r="M406" i="13"/>
  <c r="S406" i="13" s="1"/>
  <c r="X406" i="13" s="1"/>
  <c r="AA406" i="13" s="1"/>
  <c r="O149" i="13"/>
  <c r="M207" i="13"/>
  <c r="M58" i="13"/>
  <c r="S58" i="13" s="1"/>
  <c r="X58" i="13" s="1"/>
  <c r="AA58" i="13" s="1"/>
  <c r="M345" i="13"/>
  <c r="N205" i="13"/>
  <c r="N85" i="13"/>
  <c r="M193" i="13"/>
  <c r="O403" i="13"/>
  <c r="N127" i="13"/>
  <c r="O319" i="13"/>
  <c r="M388" i="13"/>
  <c r="S388" i="13" s="1"/>
  <c r="X388" i="13" s="1"/>
  <c r="AA388" i="13" s="1"/>
  <c r="N403" i="13"/>
  <c r="N267" i="13"/>
  <c r="O69" i="13"/>
  <c r="M275" i="13"/>
  <c r="N97" i="13"/>
  <c r="M468" i="13"/>
  <c r="S468" i="13" s="1"/>
  <c r="X468" i="13" s="1"/>
  <c r="AA468" i="13" s="1"/>
  <c r="M22" i="13"/>
  <c r="M151" i="13"/>
  <c r="S151" i="13" s="1"/>
  <c r="X151" i="13" s="1"/>
  <c r="AA151" i="13" s="1"/>
  <c r="M305" i="13"/>
  <c r="S305" i="13" s="1"/>
  <c r="X305" i="13" s="1"/>
  <c r="AA305" i="13" s="1"/>
  <c r="N306" i="13"/>
  <c r="M413" i="13"/>
  <c r="S413" i="13" s="1"/>
  <c r="X413" i="13" s="1"/>
  <c r="AA413" i="13" s="1"/>
  <c r="N305" i="13"/>
  <c r="M422" i="13"/>
  <c r="S422" i="13" s="1"/>
  <c r="X422" i="13" s="1"/>
  <c r="AA422" i="13" s="1"/>
  <c r="M280" i="13"/>
  <c r="S280" i="13" s="1"/>
  <c r="X280" i="13" s="1"/>
  <c r="AA280" i="13" s="1"/>
  <c r="O84" i="13"/>
  <c r="M70" i="13"/>
  <c r="S70" i="13" s="1"/>
  <c r="X70" i="13" s="1"/>
  <c r="AA70" i="13" s="1"/>
  <c r="N280" i="13"/>
  <c r="N65" i="13"/>
  <c r="M362" i="13"/>
  <c r="S362" i="13" s="1"/>
  <c r="X362" i="13" s="1"/>
  <c r="AA362" i="13" s="1"/>
  <c r="O293" i="13"/>
  <c r="N471" i="13"/>
  <c r="N53" i="13"/>
  <c r="N126" i="13"/>
  <c r="O85" i="13"/>
  <c r="N193" i="13"/>
  <c r="N290" i="13"/>
  <c r="O468" i="13"/>
  <c r="N22" i="13"/>
  <c r="N232" i="13"/>
  <c r="M69" i="13"/>
  <c r="N110" i="13"/>
  <c r="N413" i="13"/>
  <c r="M415" i="13"/>
  <c r="S415" i="13" s="1"/>
  <c r="X415" i="13" s="1"/>
  <c r="AA415" i="13" s="1"/>
  <c r="M325" i="13"/>
  <c r="S325" i="13" s="1"/>
  <c r="X325" i="13" s="1"/>
  <c r="AA325" i="13" s="1"/>
  <c r="O455" i="13"/>
  <c r="M447" i="13"/>
  <c r="S447" i="13" s="1"/>
  <c r="X447" i="13" s="1"/>
  <c r="AA447" i="13" s="1"/>
  <c r="O428" i="13"/>
  <c r="M65" i="13"/>
  <c r="S65" i="13" s="1"/>
  <c r="X65" i="13" s="1"/>
  <c r="AA65" i="13" s="1"/>
  <c r="M331" i="13"/>
  <c r="M105" i="13"/>
  <c r="S105" i="13" s="1"/>
  <c r="X105" i="13" s="1"/>
  <c r="AA105" i="13" s="1"/>
  <c r="O70" i="13"/>
  <c r="O469" i="13"/>
  <c r="M192" i="13"/>
  <c r="S192" i="13" s="1"/>
  <c r="X192" i="13" s="1"/>
  <c r="AA192" i="13" s="1"/>
  <c r="M110" i="13"/>
  <c r="M267" i="13"/>
  <c r="S267" i="13" s="1"/>
  <c r="X267" i="13" s="1"/>
  <c r="AA267" i="13" s="1"/>
  <c r="N348" i="13"/>
  <c r="N35" i="13"/>
  <c r="N332" i="13"/>
  <c r="N447" i="13"/>
  <c r="O295" i="13"/>
  <c r="O415" i="13"/>
  <c r="N325" i="13"/>
  <c r="N49" i="13"/>
  <c r="N352" i="13"/>
  <c r="M254" i="13"/>
  <c r="S254" i="13" s="1"/>
  <c r="X254" i="13" s="1"/>
  <c r="AA254" i="13" s="1"/>
  <c r="N84" i="13"/>
  <c r="N480" i="13"/>
  <c r="M480" i="13"/>
  <c r="S480" i="13" s="1"/>
  <c r="X480" i="13" s="1"/>
  <c r="AA480" i="13" s="1"/>
  <c r="O19" i="1"/>
  <c r="N19" i="1"/>
  <c r="M19" i="1"/>
  <c r="S19" i="1" s="1"/>
  <c r="X19" i="1" s="1"/>
  <c r="AA19" i="1" s="1"/>
  <c r="N36" i="1"/>
  <c r="O42" i="1"/>
  <c r="O29" i="1"/>
  <c r="M76" i="1"/>
  <c r="S76" i="1" s="1"/>
  <c r="X76" i="1" s="1"/>
  <c r="AA76" i="1" s="1"/>
  <c r="O39" i="1"/>
  <c r="M78" i="1"/>
  <c r="S78" i="1" s="1"/>
  <c r="X78" i="1" s="1"/>
  <c r="AA78" i="1" s="1"/>
  <c r="M50" i="1"/>
  <c r="S50" i="1" s="1"/>
  <c r="X50" i="1" s="1"/>
  <c r="AA50" i="1" s="1"/>
  <c r="R28" i="1"/>
  <c r="O41" i="1"/>
  <c r="O66" i="1"/>
  <c r="O61" i="1"/>
  <c r="O28" i="1"/>
  <c r="O24" i="1"/>
  <c r="O20" i="1"/>
  <c r="O15" i="1"/>
  <c r="N39" i="1"/>
  <c r="O78" i="1"/>
  <c r="O50" i="1"/>
  <c r="N69" i="1"/>
  <c r="M64" i="1"/>
  <c r="S64" i="1" s="1"/>
  <c r="X64" i="1" s="1"/>
  <c r="AA64" i="1" s="1"/>
  <c r="N62" i="1"/>
  <c r="M61" i="1"/>
  <c r="N28" i="1"/>
  <c r="N24" i="1"/>
  <c r="M15" i="1"/>
  <c r="S15" i="1" s="1"/>
  <c r="X15" i="1" s="1"/>
  <c r="AA15" i="1" s="1"/>
  <c r="O37" i="1"/>
  <c r="M69" i="1"/>
  <c r="S69" i="1" s="1"/>
  <c r="X69" i="1" s="1"/>
  <c r="AA69" i="1" s="1"/>
  <c r="N64" i="1"/>
  <c r="O62" i="1"/>
  <c r="N63" i="1"/>
  <c r="N27" i="1"/>
  <c r="M23" i="1"/>
  <c r="S23" i="1" s="1"/>
  <c r="X23" i="1" s="1"/>
  <c r="AA23" i="1" s="1"/>
  <c r="N18" i="1"/>
  <c r="M35" i="1"/>
  <c r="S35" i="1" s="1"/>
  <c r="X35" i="1" s="1"/>
  <c r="AA35" i="1" s="1"/>
  <c r="M55" i="1"/>
  <c r="N34" i="1"/>
  <c r="O16" i="1"/>
  <c r="M32" i="1"/>
  <c r="O48" i="1"/>
  <c r="N25" i="1"/>
  <c r="O71" i="1"/>
  <c r="N53" i="1"/>
  <c r="N66" i="1"/>
  <c r="N61" i="1"/>
  <c r="M20" i="1"/>
  <c r="S20" i="1" s="1"/>
  <c r="X20" i="1" s="1"/>
  <c r="AA20" i="1" s="1"/>
  <c r="O36" i="1"/>
  <c r="M42" i="1"/>
  <c r="S42" i="1" s="1"/>
  <c r="X42" i="1" s="1"/>
  <c r="AA42" i="1" s="1"/>
  <c r="N29" i="1"/>
  <c r="N76" i="1"/>
  <c r="N37" i="1"/>
  <c r="N20" i="1"/>
  <c r="N49" i="1"/>
  <c r="N74" i="1"/>
  <c r="O72" i="1"/>
  <c r="R27" i="1"/>
  <c r="N26" i="1"/>
  <c r="N58" i="1"/>
  <c r="N54" i="1"/>
  <c r="N72" i="1"/>
  <c r="O25" i="1"/>
  <c r="M48" i="1"/>
  <c r="S48" i="1" s="1"/>
  <c r="X48" i="1" s="1"/>
  <c r="AA48" i="1" s="1"/>
  <c r="M25" i="1"/>
  <c r="S25" i="1" s="1"/>
  <c r="X25" i="1" s="1"/>
  <c r="AA25" i="1" s="1"/>
  <c r="N32" i="1"/>
  <c r="O45" i="1"/>
  <c r="O30" i="1"/>
  <c r="N41" i="1"/>
  <c r="N16" i="1"/>
  <c r="M45" i="1"/>
  <c r="S45" i="1" s="1"/>
  <c r="X45" i="1" s="1"/>
  <c r="AA45" i="1" s="1"/>
  <c r="N30" i="1"/>
  <c r="N48" i="1"/>
  <c r="M24" i="1"/>
  <c r="S24" i="1" s="1"/>
  <c r="X24" i="1" s="1"/>
  <c r="AA24" i="1" s="1"/>
  <c r="N15" i="1"/>
  <c r="M36" i="1"/>
  <c r="S36" i="1" s="1"/>
  <c r="X36" i="1" s="1"/>
  <c r="AA36" i="1" s="1"/>
  <c r="N42" i="1"/>
  <c r="M29" i="1"/>
  <c r="S29" i="1" s="1"/>
  <c r="X29" i="1" s="1"/>
  <c r="AA29" i="1" s="1"/>
  <c r="O76" i="1"/>
  <c r="M39" i="1"/>
  <c r="S39" i="1" s="1"/>
  <c r="X39" i="1" s="1"/>
  <c r="AA39" i="1" s="1"/>
  <c r="N78" i="1"/>
  <c r="N50" i="1"/>
  <c r="M46" i="1"/>
  <c r="S46" i="1" s="1"/>
  <c r="X46" i="1" s="1"/>
  <c r="AA46" i="1" s="1"/>
  <c r="N57" i="1"/>
  <c r="N33" i="1"/>
  <c r="O43" i="1"/>
  <c r="M51" i="1"/>
  <c r="S51" i="1" s="1"/>
  <c r="X51" i="1" s="1"/>
  <c r="AA51" i="1" s="1"/>
  <c r="N60" i="1"/>
  <c r="N65" i="1"/>
  <c r="N52" i="1"/>
  <c r="N79" i="1"/>
  <c r="O70" i="1"/>
  <c r="M38" i="1"/>
  <c r="S38" i="1" s="1"/>
  <c r="X38" i="1" s="1"/>
  <c r="AA38" i="1" s="1"/>
  <c r="O44" i="1"/>
  <c r="M37" i="1"/>
  <c r="S37" i="1" s="1"/>
  <c r="X37" i="1" s="1"/>
  <c r="AA37" i="1" s="1"/>
  <c r="O69" i="1"/>
  <c r="O64" i="1"/>
  <c r="M62" i="1"/>
  <c r="M63" i="1"/>
  <c r="O27" i="1"/>
  <c r="N23" i="1"/>
  <c r="O18" i="1"/>
  <c r="O46" i="1"/>
  <c r="O65" i="1"/>
  <c r="N38" i="1"/>
  <c r="N59" i="1"/>
  <c r="N73" i="1"/>
  <c r="M22" i="1"/>
  <c r="S22" i="1" s="1"/>
  <c r="X22" i="1" s="1"/>
  <c r="AA22" i="1" s="1"/>
  <c r="M56" i="1"/>
  <c r="M49" i="1"/>
  <c r="S49" i="1" s="1"/>
  <c r="X49" i="1" s="1"/>
  <c r="AA49" i="1" s="1"/>
  <c r="M59" i="1"/>
  <c r="S59" i="1" s="1"/>
  <c r="X59" i="1" s="1"/>
  <c r="AA59" i="1" s="1"/>
  <c r="O22" i="1"/>
  <c r="N35" i="1"/>
  <c r="O58" i="1"/>
  <c r="O54" i="1"/>
  <c r="N17" i="1"/>
  <c r="O74" i="1"/>
  <c r="N68" i="1"/>
  <c r="M30" i="1"/>
  <c r="S30" i="1" s="1"/>
  <c r="X30" i="1" s="1"/>
  <c r="AA30" i="1" s="1"/>
  <c r="M16" i="1"/>
  <c r="S16" i="1" s="1"/>
  <c r="X16" i="1" s="1"/>
  <c r="AA16" i="1" s="1"/>
  <c r="O53" i="1"/>
  <c r="O68" i="1"/>
  <c r="M41" i="1"/>
  <c r="S41" i="1" s="1"/>
  <c r="X41" i="1" s="1"/>
  <c r="AA41" i="1" s="1"/>
  <c r="M28" i="1"/>
  <c r="N46" i="1"/>
  <c r="M57" i="1"/>
  <c r="S57" i="1" s="1"/>
  <c r="X57" i="1" s="1"/>
  <c r="AA57" i="1" s="1"/>
  <c r="O33" i="1"/>
  <c r="N43" i="1"/>
  <c r="O51" i="1"/>
  <c r="O60" i="1"/>
  <c r="M65" i="1"/>
  <c r="S65" i="1" s="1"/>
  <c r="X65" i="1" s="1"/>
  <c r="AA65" i="1" s="1"/>
  <c r="O52" i="1"/>
  <c r="M79" i="1"/>
  <c r="S79" i="1" s="1"/>
  <c r="X79" i="1" s="1"/>
  <c r="AA79" i="1" s="1"/>
  <c r="M70" i="1"/>
  <c r="S70" i="1" s="1"/>
  <c r="X70" i="1" s="1"/>
  <c r="AA70" i="1" s="1"/>
  <c r="O38" i="1"/>
  <c r="N44" i="1"/>
  <c r="O59" i="1"/>
  <c r="M73" i="1"/>
  <c r="S73" i="1" s="1"/>
  <c r="X73" i="1" s="1"/>
  <c r="AA73" i="1" s="1"/>
  <c r="M40" i="1"/>
  <c r="S40" i="1" s="1"/>
  <c r="X40" i="1" s="1"/>
  <c r="AA40" i="1" s="1"/>
  <c r="O63" i="1"/>
  <c r="M27" i="1"/>
  <c r="O23" i="1"/>
  <c r="M18" i="1"/>
  <c r="S18" i="1" s="1"/>
  <c r="X18" i="1" s="1"/>
  <c r="AA18" i="1" s="1"/>
  <c r="O57" i="1"/>
  <c r="M33" i="1"/>
  <c r="S33" i="1" s="1"/>
  <c r="X33" i="1" s="1"/>
  <c r="AA33" i="1" s="1"/>
  <c r="M43" i="1"/>
  <c r="S43" i="1" s="1"/>
  <c r="X43" i="1" s="1"/>
  <c r="AA43" i="1" s="1"/>
  <c r="N51" i="1"/>
  <c r="M60" i="1"/>
  <c r="S60" i="1" s="1"/>
  <c r="X60" i="1" s="1"/>
  <c r="AA60" i="1" s="1"/>
  <c r="M52" i="1"/>
  <c r="S52" i="1" s="1"/>
  <c r="X52" i="1" s="1"/>
  <c r="AA52" i="1" s="1"/>
  <c r="O79" i="1"/>
  <c r="N70" i="1"/>
  <c r="M44" i="1"/>
  <c r="S44" i="1" s="1"/>
  <c r="X44" i="1" s="1"/>
  <c r="AA44" i="1" s="1"/>
  <c r="O40" i="1"/>
  <c r="M67" i="1"/>
  <c r="S67" i="1" s="1"/>
  <c r="X67" i="1" s="1"/>
  <c r="AA67" i="1" s="1"/>
  <c r="M26" i="1"/>
  <c r="S26" i="1" s="1"/>
  <c r="X26" i="1" s="1"/>
  <c r="AA26" i="1" s="1"/>
  <c r="O17" i="1"/>
  <c r="O35" i="1"/>
  <c r="M77" i="1"/>
  <c r="S77" i="1" s="1"/>
  <c r="X77" i="1" s="1"/>
  <c r="AA77" i="1" s="1"/>
  <c r="M58" i="1"/>
  <c r="S58" i="1" s="1"/>
  <c r="X58" i="1" s="1"/>
  <c r="AA58" i="1" s="1"/>
  <c r="M75" i="1"/>
  <c r="S75" i="1" s="1"/>
  <c r="X75" i="1" s="1"/>
  <c r="AA75" i="1" s="1"/>
  <c r="O55" i="1"/>
  <c r="M54" i="1"/>
  <c r="S54" i="1" s="1"/>
  <c r="X54" i="1" s="1"/>
  <c r="AA54" i="1" s="1"/>
  <c r="O47" i="1"/>
  <c r="O31" i="1"/>
  <c r="M34" i="1"/>
  <c r="S34" i="1" s="1"/>
  <c r="X34" i="1" s="1"/>
  <c r="AA34" i="1" s="1"/>
  <c r="M74" i="1"/>
  <c r="S74" i="1" s="1"/>
  <c r="X74" i="1" s="1"/>
  <c r="AA74" i="1" s="1"/>
  <c r="O73" i="1"/>
  <c r="N40" i="1"/>
  <c r="N67" i="1"/>
  <c r="O26" i="1"/>
  <c r="M17" i="1"/>
  <c r="S17" i="1" s="1"/>
  <c r="X17" i="1" s="1"/>
  <c r="AA17" i="1" s="1"/>
  <c r="N77" i="1"/>
  <c r="N75" i="1"/>
  <c r="N55" i="1"/>
  <c r="M47" i="1"/>
  <c r="S47" i="1" s="1"/>
  <c r="X47" i="1" s="1"/>
  <c r="AA47" i="1" s="1"/>
  <c r="N31" i="1"/>
  <c r="O34" i="1"/>
  <c r="O56" i="1"/>
  <c r="O67" i="1"/>
  <c r="N22" i="1"/>
  <c r="O77" i="1"/>
  <c r="O75" i="1"/>
  <c r="N47" i="1"/>
  <c r="M31" i="1"/>
  <c r="S31" i="1" s="1"/>
  <c r="X31" i="1" s="1"/>
  <c r="AA31" i="1" s="1"/>
  <c r="N56" i="1"/>
  <c r="O49" i="1"/>
  <c r="N21" i="1"/>
  <c r="N45" i="1"/>
  <c r="N71" i="1"/>
  <c r="M53" i="1"/>
  <c r="S53" i="1" s="1"/>
  <c r="X53" i="1" s="1"/>
  <c r="AA53" i="1" s="1"/>
  <c r="M72" i="1"/>
  <c r="S72" i="1" s="1"/>
  <c r="X72" i="1" s="1"/>
  <c r="AA72" i="1" s="1"/>
  <c r="O21" i="1"/>
  <c r="M68" i="1"/>
  <c r="S68" i="1" s="1"/>
  <c r="X68" i="1" s="1"/>
  <c r="AA68" i="1" s="1"/>
  <c r="M71" i="1"/>
  <c r="S71" i="1" s="1"/>
  <c r="X71" i="1" s="1"/>
  <c r="AA71" i="1" s="1"/>
  <c r="M66" i="1"/>
  <c r="S66" i="1" s="1"/>
  <c r="X66" i="1" s="1"/>
  <c r="AA66" i="1" s="1"/>
  <c r="M21" i="1"/>
  <c r="S21" i="1" s="1"/>
  <c r="X21" i="1" s="1"/>
  <c r="AA21" i="1" s="1"/>
  <c r="O32" i="1"/>
  <c r="O14" i="13"/>
  <c r="O12" i="13" s="1"/>
  <c r="M14" i="13"/>
  <c r="N14" i="13"/>
  <c r="S43" i="13"/>
  <c r="X43" i="13" s="1"/>
  <c r="AA43" i="13" s="1"/>
  <c r="S99" i="13"/>
  <c r="X99" i="13" s="1"/>
  <c r="AA99" i="13" s="1"/>
  <c r="S22" i="13"/>
  <c r="X22" i="13" s="1"/>
  <c r="AA22" i="13" s="1"/>
  <c r="S30" i="13"/>
  <c r="X30" i="13" s="1"/>
  <c r="AA30" i="13" s="1"/>
  <c r="S47" i="13"/>
  <c r="X47" i="13" s="1"/>
  <c r="AA47" i="13" s="1"/>
  <c r="S48" i="13"/>
  <c r="X48" i="13" s="1"/>
  <c r="AA48" i="13" s="1"/>
  <c r="S125" i="13"/>
  <c r="X125" i="13" s="1"/>
  <c r="AA125" i="13" s="1"/>
  <c r="S189" i="13"/>
  <c r="X189" i="13" s="1"/>
  <c r="AA189" i="13" s="1"/>
  <c r="S197" i="13"/>
  <c r="X197" i="13" s="1"/>
  <c r="AA197" i="13" s="1"/>
  <c r="S81" i="13"/>
  <c r="X81" i="13" s="1"/>
  <c r="AA81" i="13" s="1"/>
  <c r="S150" i="13"/>
  <c r="X150" i="13" s="1"/>
  <c r="AA150" i="13" s="1"/>
  <c r="S158" i="13"/>
  <c r="X158" i="13" s="1"/>
  <c r="AA158" i="13" s="1"/>
  <c r="S342" i="13"/>
  <c r="X342" i="13" s="1"/>
  <c r="AA342" i="13" s="1"/>
  <c r="S350" i="13"/>
  <c r="X350" i="13" s="1"/>
  <c r="AA350" i="13" s="1"/>
  <c r="S72" i="13"/>
  <c r="X72" i="13" s="1"/>
  <c r="AA72" i="13" s="1"/>
  <c r="S143" i="13"/>
  <c r="X143" i="13" s="1"/>
  <c r="AA143" i="13" s="1"/>
  <c r="S199" i="13"/>
  <c r="X199" i="13" s="1"/>
  <c r="AA199" i="13" s="1"/>
  <c r="S207" i="13"/>
  <c r="X207" i="13" s="1"/>
  <c r="AA207" i="13" s="1"/>
  <c r="S263" i="13"/>
  <c r="X263" i="13" s="1"/>
  <c r="AA263" i="13" s="1"/>
  <c r="S88" i="13"/>
  <c r="X88" i="13" s="1"/>
  <c r="AA88" i="13" s="1"/>
  <c r="S180" i="13"/>
  <c r="X180" i="13" s="1"/>
  <c r="AA180" i="13" s="1"/>
  <c r="S194" i="13"/>
  <c r="X194" i="13" s="1"/>
  <c r="AA194" i="13" s="1"/>
  <c r="S283" i="13"/>
  <c r="X283" i="13" s="1"/>
  <c r="AA283" i="13" s="1"/>
  <c r="S297" i="13"/>
  <c r="X297" i="13" s="1"/>
  <c r="AA297" i="13" s="1"/>
  <c r="S20" i="13"/>
  <c r="X20" i="13" s="1"/>
  <c r="AA20" i="13" s="1"/>
  <c r="S235" i="13"/>
  <c r="X235" i="13" s="1"/>
  <c r="AA235" i="13" s="1"/>
  <c r="S77" i="13"/>
  <c r="X77" i="13" s="1"/>
  <c r="AA77" i="13" s="1"/>
  <c r="S96" i="13"/>
  <c r="X96" i="13" s="1"/>
  <c r="AA96" i="13" s="1"/>
  <c r="S300" i="13"/>
  <c r="X300" i="13" s="1"/>
  <c r="AA300" i="13" s="1"/>
  <c r="S378" i="13"/>
  <c r="X378" i="13" s="1"/>
  <c r="AA378" i="13" s="1"/>
  <c r="S460" i="13"/>
  <c r="X460" i="13" s="1"/>
  <c r="AA460" i="13" s="1"/>
  <c r="S469" i="13"/>
  <c r="X469" i="13" s="1"/>
  <c r="AA469" i="13" s="1"/>
  <c r="S112" i="13"/>
  <c r="X112" i="13" s="1"/>
  <c r="AA112" i="13" s="1"/>
  <c r="S123" i="13"/>
  <c r="X123" i="13" s="1"/>
  <c r="AA123" i="13" s="1"/>
  <c r="S212" i="13"/>
  <c r="X212" i="13" s="1"/>
  <c r="AA212" i="13" s="1"/>
  <c r="S327" i="13"/>
  <c r="X327" i="13" s="1"/>
  <c r="AA327" i="13" s="1"/>
  <c r="S411" i="13"/>
  <c r="X411" i="13" s="1"/>
  <c r="AA411" i="13" s="1"/>
  <c r="S488" i="13"/>
  <c r="X488" i="13" s="1"/>
  <c r="AA488" i="13" s="1"/>
  <c r="S29" i="13"/>
  <c r="X29" i="13" s="1"/>
  <c r="AA29" i="13" s="1"/>
  <c r="S138" i="13"/>
  <c r="X138" i="13" s="1"/>
  <c r="AA138" i="13" s="1"/>
  <c r="S152" i="13"/>
  <c r="X152" i="13" s="1"/>
  <c r="AA152" i="13" s="1"/>
  <c r="S241" i="13"/>
  <c r="X241" i="13" s="1"/>
  <c r="AA241" i="13" s="1"/>
  <c r="S252" i="13"/>
  <c r="X252" i="13" s="1"/>
  <c r="AA252" i="13" s="1"/>
  <c r="S338" i="13"/>
  <c r="X338" i="13" s="1"/>
  <c r="AA338" i="13" s="1"/>
  <c r="S497" i="13"/>
  <c r="X497" i="13" s="1"/>
  <c r="AA497" i="13" s="1"/>
  <c r="S203" i="13"/>
  <c r="X203" i="13" s="1"/>
  <c r="AA203" i="13" s="1"/>
  <c r="S395" i="13"/>
  <c r="X395" i="13" s="1"/>
  <c r="AA395" i="13" s="1"/>
  <c r="S273" i="13"/>
  <c r="X273" i="13" s="1"/>
  <c r="AA273" i="13" s="1"/>
  <c r="S307" i="13"/>
  <c r="X307" i="13" s="1"/>
  <c r="AA307" i="13" s="1"/>
  <c r="S448" i="13"/>
  <c r="X448" i="13" s="1"/>
  <c r="AA448" i="13" s="1"/>
  <c r="S66" i="13"/>
  <c r="X66" i="13" s="1"/>
  <c r="AA66" i="13" s="1"/>
  <c r="S106" i="13"/>
  <c r="X106" i="13" s="1"/>
  <c r="AA106" i="13" s="1"/>
  <c r="S331" i="13"/>
  <c r="X331" i="13" s="1"/>
  <c r="AA331" i="13" s="1"/>
  <c r="S465" i="13"/>
  <c r="X465" i="13" s="1"/>
  <c r="AA465" i="13" s="1"/>
  <c r="S477" i="13"/>
  <c r="X477" i="13" s="1"/>
  <c r="AA477" i="13" s="1"/>
  <c r="S145" i="13"/>
  <c r="X145" i="13" s="1"/>
  <c r="AA145" i="13" s="1"/>
  <c r="S179" i="13"/>
  <c r="X179" i="13" s="1"/>
  <c r="AA179" i="13" s="1"/>
  <c r="S367" i="13"/>
  <c r="X367" i="13" s="1"/>
  <c r="AA367" i="13" s="1"/>
  <c r="S385" i="13"/>
  <c r="X385" i="13" s="1"/>
  <c r="AA385" i="13" s="1"/>
  <c r="S493" i="13"/>
  <c r="X493" i="13" s="1"/>
  <c r="AA493" i="13" s="1"/>
  <c r="S33" i="13"/>
  <c r="X33" i="13" s="1"/>
  <c r="AA33" i="13" s="1"/>
  <c r="S456" i="13"/>
  <c r="X456" i="13" s="1"/>
  <c r="AA456" i="13" s="1"/>
  <c r="S340" i="13"/>
  <c r="X340" i="13" s="1"/>
  <c r="AA340" i="13" s="1"/>
  <c r="S355" i="13"/>
  <c r="X355" i="13" s="1"/>
  <c r="AA355" i="13" s="1"/>
  <c r="S473" i="13"/>
  <c r="X473" i="13" s="1"/>
  <c r="AA473" i="13" s="1"/>
  <c r="S485" i="13"/>
  <c r="X485" i="13" s="1"/>
  <c r="AA485" i="13" s="1"/>
  <c r="S458" i="13"/>
  <c r="X458" i="13" s="1"/>
  <c r="AA458" i="13" s="1"/>
  <c r="S232" i="13"/>
  <c r="X232" i="13" s="1"/>
  <c r="AA232" i="13" s="1"/>
  <c r="S442" i="13"/>
  <c r="X442" i="13" s="1"/>
  <c r="AA442" i="13" s="1"/>
  <c r="S436" i="13"/>
  <c r="X436" i="13" s="1"/>
  <c r="AA436" i="13" s="1"/>
  <c r="S382" i="13"/>
  <c r="X382" i="13" s="1"/>
  <c r="AA382" i="13" s="1"/>
  <c r="S358" i="13"/>
  <c r="X358" i="13" s="1"/>
  <c r="AA358" i="13" s="1"/>
  <c r="S496" i="13"/>
  <c r="X496" i="13" s="1"/>
  <c r="AA496" i="13" s="1"/>
  <c r="S495" i="13"/>
  <c r="X495" i="13" s="1"/>
  <c r="AA495" i="13" s="1"/>
  <c r="S446" i="13"/>
  <c r="X446" i="13" s="1"/>
  <c r="AA446" i="13" s="1"/>
  <c r="S434" i="13"/>
  <c r="X434" i="13" s="1"/>
  <c r="AA434" i="13" s="1"/>
  <c r="S311" i="13"/>
  <c r="X311" i="13" s="1"/>
  <c r="AA311" i="13" s="1"/>
  <c r="S266" i="13"/>
  <c r="X266" i="13" s="1"/>
  <c r="AA266" i="13" s="1"/>
  <c r="S429" i="13"/>
  <c r="X429" i="13" s="1"/>
  <c r="AA429" i="13" s="1"/>
  <c r="S217" i="13"/>
  <c r="X217" i="13" s="1"/>
  <c r="AA217" i="13" s="1"/>
  <c r="S474" i="13"/>
  <c r="X474" i="13" s="1"/>
  <c r="AA474" i="13" s="1"/>
  <c r="S421" i="13"/>
  <c r="X421" i="13" s="1"/>
  <c r="AA421" i="13" s="1"/>
  <c r="S445" i="13"/>
  <c r="X445" i="13" s="1"/>
  <c r="AA445" i="13" s="1"/>
  <c r="S354" i="13"/>
  <c r="X354" i="13" s="1"/>
  <c r="AA354" i="13" s="1"/>
  <c r="S313" i="13"/>
  <c r="X313" i="13" s="1"/>
  <c r="AA313" i="13" s="1"/>
  <c r="S98" i="13"/>
  <c r="X98" i="13" s="1"/>
  <c r="AA98" i="13" s="1"/>
  <c r="S299" i="13"/>
  <c r="X299" i="13" s="1"/>
  <c r="AA299" i="13" s="1"/>
  <c r="S126" i="13"/>
  <c r="X126" i="13" s="1"/>
  <c r="AA126" i="13" s="1"/>
  <c r="S118" i="13"/>
  <c r="X118" i="13" s="1"/>
  <c r="AA118" i="13" s="1"/>
  <c r="S111" i="13"/>
  <c r="X111" i="13" s="1"/>
  <c r="AA111" i="13" s="1"/>
  <c r="S208" i="13"/>
  <c r="X208" i="13" s="1"/>
  <c r="AA208" i="13" s="1"/>
  <c r="S149" i="13"/>
  <c r="X149" i="13" s="1"/>
  <c r="AA149" i="13" s="1"/>
  <c r="S103" i="13"/>
  <c r="X103" i="13" s="1"/>
  <c r="AA103" i="13" s="1"/>
  <c r="S466" i="13"/>
  <c r="X466" i="13" s="1"/>
  <c r="AA466" i="13" s="1"/>
  <c r="S301" i="13"/>
  <c r="X301" i="13" s="1"/>
  <c r="AA301" i="13" s="1"/>
  <c r="S184" i="13"/>
  <c r="X184" i="13" s="1"/>
  <c r="AA184" i="13" s="1"/>
  <c r="S426" i="13"/>
  <c r="X426" i="13" s="1"/>
  <c r="AA426" i="13" s="1"/>
  <c r="S269" i="13"/>
  <c r="X269" i="13" s="1"/>
  <c r="AA269" i="13" s="1"/>
  <c r="S303" i="13"/>
  <c r="X303" i="13" s="1"/>
  <c r="AA303" i="13" s="1"/>
  <c r="S90" i="13"/>
  <c r="X90" i="13" s="1"/>
  <c r="AA90" i="13" s="1"/>
  <c r="S309" i="13"/>
  <c r="X309" i="13" s="1"/>
  <c r="AA309" i="13" s="1"/>
  <c r="S117" i="13"/>
  <c r="X117" i="13" s="1"/>
  <c r="AA117" i="13" s="1"/>
  <c r="S38" i="13"/>
  <c r="X38" i="13" s="1"/>
  <c r="AA38" i="13" s="1"/>
  <c r="S57" i="13"/>
  <c r="X57" i="13" s="1"/>
  <c r="AA57" i="13" s="1"/>
  <c r="S190" i="13"/>
  <c r="X190" i="13" s="1"/>
  <c r="AA190" i="13" s="1"/>
  <c r="S185" i="13"/>
  <c r="X185" i="13" s="1"/>
  <c r="AA185" i="13" s="1"/>
  <c r="S17" i="13"/>
  <c r="X17" i="13" s="1"/>
  <c r="AA17" i="13" s="1"/>
  <c r="S288" i="13"/>
  <c r="X288" i="13" s="1"/>
  <c r="AA288" i="13" s="1"/>
  <c r="S379" i="13"/>
  <c r="X379" i="13" s="1"/>
  <c r="AA379" i="13" s="1"/>
  <c r="S242" i="13"/>
  <c r="X242" i="13" s="1"/>
  <c r="AA242" i="13" s="1"/>
  <c r="S353" i="13"/>
  <c r="X353" i="13" s="1"/>
  <c r="AA353" i="13" s="1"/>
  <c r="S67" i="13"/>
  <c r="X67" i="13" s="1"/>
  <c r="AA67" i="13" s="1"/>
  <c r="S186" i="13"/>
  <c r="X186" i="13" s="1"/>
  <c r="AA186" i="13" s="1"/>
  <c r="S110" i="13"/>
  <c r="X110" i="13" s="1"/>
  <c r="AA110" i="13" s="1"/>
  <c r="S335" i="13"/>
  <c r="X335" i="13" s="1"/>
  <c r="AA335" i="13" s="1"/>
  <c r="S210" i="13"/>
  <c r="X210" i="13" s="1"/>
  <c r="AA210" i="13" s="1"/>
  <c r="S490" i="13"/>
  <c r="X490" i="13" s="1"/>
  <c r="AA490" i="13" s="1"/>
  <c r="S132" i="13"/>
  <c r="X132" i="13" s="1"/>
  <c r="AA132" i="13" s="1"/>
  <c r="S407" i="13"/>
  <c r="X407" i="13" s="1"/>
  <c r="AA407" i="13" s="1"/>
  <c r="S228" i="13"/>
  <c r="X228" i="13" s="1"/>
  <c r="AA228" i="13" s="1"/>
  <c r="S46" i="13"/>
  <c r="X46" i="13" s="1"/>
  <c r="AA46" i="13" s="1"/>
  <c r="S73" i="13"/>
  <c r="X73" i="13" s="1"/>
  <c r="AA73" i="13" s="1"/>
  <c r="S147" i="13"/>
  <c r="X147" i="13" s="1"/>
  <c r="AA147" i="13" s="1"/>
  <c r="S328" i="13"/>
  <c r="X328" i="13" s="1"/>
  <c r="AA328" i="13" s="1"/>
  <c r="S119" i="13"/>
  <c r="X119" i="13" s="1"/>
  <c r="AA119" i="13" s="1"/>
  <c r="S155" i="13"/>
  <c r="X155" i="13" s="1"/>
  <c r="AA155" i="13" s="1"/>
  <c r="S63" i="13"/>
  <c r="X63" i="13" s="1"/>
  <c r="AA63" i="13" s="1"/>
  <c r="S68" i="13"/>
  <c r="X68" i="13" s="1"/>
  <c r="AA68" i="13" s="1"/>
  <c r="S19" i="13"/>
  <c r="X19" i="13" s="1"/>
  <c r="AA19" i="13" s="1"/>
  <c r="S272" i="13"/>
  <c r="X272" i="13" s="1"/>
  <c r="AA272" i="13" s="1"/>
  <c r="S136" i="13"/>
  <c r="X136" i="13" s="1"/>
  <c r="AA136" i="13" s="1"/>
  <c r="S122" i="13"/>
  <c r="X122" i="13" s="1"/>
  <c r="AA122" i="13" s="1"/>
  <c r="S120" i="13"/>
  <c r="X120" i="13" s="1"/>
  <c r="AA120" i="13" s="1"/>
  <c r="S282" i="13"/>
  <c r="X282" i="13" s="1"/>
  <c r="AA282" i="13" s="1"/>
  <c r="S52" i="13"/>
  <c r="X52" i="13" s="1"/>
  <c r="AA52" i="13" s="1"/>
  <c r="S142" i="13"/>
  <c r="X142" i="13" s="1"/>
  <c r="AA142" i="13" s="1"/>
  <c r="S175" i="13"/>
  <c r="X175" i="13" s="1"/>
  <c r="AA175" i="13" s="1"/>
  <c r="S201" i="13"/>
  <c r="X201" i="13" s="1"/>
  <c r="AA201" i="13" s="1"/>
  <c r="S255" i="13"/>
  <c r="X255" i="13" s="1"/>
  <c r="AA255" i="13" s="1"/>
  <c r="S130" i="13"/>
  <c r="X130" i="13" s="1"/>
  <c r="AA130" i="13" s="1"/>
  <c r="S157" i="13"/>
  <c r="X157" i="13" s="1"/>
  <c r="AA157" i="13" s="1"/>
  <c r="S93" i="13"/>
  <c r="X93" i="13" s="1"/>
  <c r="AA93" i="13" s="1"/>
  <c r="S314" i="13"/>
  <c r="X314" i="13" s="1"/>
  <c r="AA314" i="13" s="1"/>
  <c r="S383" i="13"/>
  <c r="X383" i="13" s="1"/>
  <c r="AA383" i="13" s="1"/>
  <c r="S324" i="13"/>
  <c r="X324" i="13" s="1"/>
  <c r="AA324" i="13" s="1"/>
  <c r="S416" i="13"/>
  <c r="X416" i="13" s="1"/>
  <c r="AA416" i="13" s="1"/>
  <c r="S240" i="13"/>
  <c r="X240" i="13" s="1"/>
  <c r="AA240" i="13" s="1"/>
  <c r="S463" i="13"/>
  <c r="X463" i="13" s="1"/>
  <c r="AA463" i="13" s="1"/>
  <c r="S71" i="13"/>
  <c r="X71" i="13" s="1"/>
  <c r="AA71" i="13" s="1"/>
  <c r="S293" i="13"/>
  <c r="X293" i="13" s="1"/>
  <c r="AA293" i="13" s="1"/>
  <c r="S224" i="13"/>
  <c r="X224" i="13" s="1"/>
  <c r="AA224" i="13" s="1"/>
  <c r="S332" i="13"/>
  <c r="X332" i="13" s="1"/>
  <c r="AA332" i="13" s="1"/>
  <c r="S360" i="13"/>
  <c r="X360" i="13" s="1"/>
  <c r="AA360" i="13" s="1"/>
  <c r="S344" i="13"/>
  <c r="X344" i="13" s="1"/>
  <c r="AA344" i="13" s="1"/>
  <c r="S107" i="13"/>
  <c r="X107" i="13" s="1"/>
  <c r="AA107" i="13" s="1"/>
  <c r="S279" i="13"/>
  <c r="X279" i="13" s="1"/>
  <c r="AA279" i="13" s="1"/>
  <c r="S144" i="13"/>
  <c r="X144" i="13" s="1"/>
  <c r="AA144" i="13" s="1"/>
  <c r="S15" i="13"/>
  <c r="X15" i="13" s="1"/>
  <c r="AA15" i="13" s="1"/>
  <c r="S102" i="13"/>
  <c r="X102" i="13" s="1"/>
  <c r="AA102" i="13" s="1"/>
  <c r="S168" i="13"/>
  <c r="X168" i="13" s="1"/>
  <c r="AA168" i="13" s="1"/>
  <c r="S274" i="13"/>
  <c r="X274" i="13" s="1"/>
  <c r="AA274" i="13" s="1"/>
  <c r="S329" i="13"/>
  <c r="X329" i="13" s="1"/>
  <c r="AA329" i="13" s="1"/>
  <c r="S437" i="13"/>
  <c r="X437" i="13" s="1"/>
  <c r="AA437" i="13" s="1"/>
  <c r="S432" i="13"/>
  <c r="X432" i="13" s="1"/>
  <c r="AA432" i="13" s="1"/>
  <c r="S291" i="13"/>
  <c r="X291" i="13" s="1"/>
  <c r="AA291" i="13" s="1"/>
  <c r="S347" i="13"/>
  <c r="X347" i="13" s="1"/>
  <c r="AA347" i="13" s="1"/>
  <c r="S368" i="13"/>
  <c r="X368" i="13" s="1"/>
  <c r="AA368" i="13" s="1"/>
  <c r="S481" i="13"/>
  <c r="X481" i="13" s="1"/>
  <c r="AA481" i="13" s="1"/>
  <c r="S336" i="13"/>
  <c r="X336" i="13" s="1"/>
  <c r="AA336" i="13" s="1"/>
  <c r="S476" i="13"/>
  <c r="X476" i="13" s="1"/>
  <c r="AA476" i="13" s="1"/>
  <c r="S472" i="13"/>
  <c r="X472" i="13" s="1"/>
  <c r="AA472" i="13" s="1"/>
  <c r="S36" i="13"/>
  <c r="X36" i="13" s="1"/>
  <c r="AA36" i="13" s="1"/>
  <c r="S392" i="13"/>
  <c r="X392" i="13" s="1"/>
  <c r="AA392" i="13" s="1"/>
  <c r="S169" i="13"/>
  <c r="X169" i="13" s="1"/>
  <c r="AA169" i="13" s="1"/>
  <c r="S76" i="13"/>
  <c r="X76" i="13" s="1"/>
  <c r="AA76" i="13" s="1"/>
  <c r="S459" i="13"/>
  <c r="X459" i="13" s="1"/>
  <c r="AA459" i="13" s="1"/>
  <c r="S491" i="13"/>
  <c r="X491" i="13" s="1"/>
  <c r="AA491" i="13" s="1"/>
  <c r="S369" i="13"/>
  <c r="X369" i="13" s="1"/>
  <c r="AA369" i="13" s="1"/>
  <c r="S405" i="13"/>
  <c r="X405" i="13" s="1"/>
  <c r="AA405" i="13" s="1"/>
  <c r="S181" i="13"/>
  <c r="X181" i="13" s="1"/>
  <c r="AA181" i="13" s="1"/>
  <c r="S289" i="13"/>
  <c r="X289" i="13" s="1"/>
  <c r="AA289" i="13" s="1"/>
  <c r="S370" i="13"/>
  <c r="X370" i="13" s="1"/>
  <c r="AA370" i="13" s="1"/>
  <c r="S391" i="13"/>
  <c r="X391" i="13" s="1"/>
  <c r="AA391" i="13" s="1"/>
  <c r="S441" i="13"/>
  <c r="X441" i="13" s="1"/>
  <c r="AA441" i="13" s="1"/>
  <c r="S357" i="13"/>
  <c r="X357" i="13" s="1"/>
  <c r="AA357" i="13" s="1"/>
  <c r="S386" i="13"/>
  <c r="X386" i="13" s="1"/>
  <c r="AA386" i="13" s="1"/>
  <c r="S371" i="13"/>
  <c r="X371" i="13" s="1"/>
  <c r="AA371" i="13" s="1"/>
  <c r="S28" i="13"/>
  <c r="X28" i="13" s="1"/>
  <c r="AA28" i="13" s="1"/>
  <c r="S259" i="13"/>
  <c r="X259" i="13" s="1"/>
  <c r="AA259" i="13" s="1"/>
  <c r="S380" i="13"/>
  <c r="X380" i="13" s="1"/>
  <c r="AA380" i="13" s="1"/>
  <c r="S258" i="13"/>
  <c r="X258" i="13" s="1"/>
  <c r="AA258" i="13" s="1"/>
  <c r="S284" i="13"/>
  <c r="X284" i="13" s="1"/>
  <c r="AA284" i="13" s="1"/>
  <c r="S193" i="13"/>
  <c r="X193" i="13" s="1"/>
  <c r="AA193" i="13" s="1"/>
  <c r="S219" i="13"/>
  <c r="X219" i="13" s="1"/>
  <c r="AA219" i="13" s="1"/>
  <c r="S40" i="13"/>
  <c r="X40" i="13" s="1"/>
  <c r="AA40" i="13" s="1"/>
  <c r="S393" i="13"/>
  <c r="X393" i="13" s="1"/>
  <c r="AA393" i="13" s="1"/>
  <c r="S148" i="13"/>
  <c r="X148" i="13" s="1"/>
  <c r="AA148" i="13" s="1"/>
  <c r="S377" i="13"/>
  <c r="X377" i="13" s="1"/>
  <c r="AA377" i="13" s="1"/>
  <c r="S398" i="13"/>
  <c r="X398" i="13" s="1"/>
  <c r="AA398" i="13" s="1"/>
  <c r="S296" i="13"/>
  <c r="X296" i="13" s="1"/>
  <c r="AA296" i="13" s="1"/>
  <c r="S85" i="13"/>
  <c r="X85" i="13" s="1"/>
  <c r="AA85" i="13" s="1"/>
  <c r="S443" i="13"/>
  <c r="X443" i="13" s="1"/>
  <c r="AA443" i="13" s="1"/>
  <c r="S396" i="13"/>
  <c r="X396" i="13" s="1"/>
  <c r="AA396" i="13" s="1"/>
  <c r="S34" i="13"/>
  <c r="X34" i="13" s="1"/>
  <c r="AA34" i="13" s="1"/>
  <c r="S462" i="13"/>
  <c r="X462" i="13" s="1"/>
  <c r="AA462" i="13" s="1"/>
  <c r="S417" i="13"/>
  <c r="X417" i="13" s="1"/>
  <c r="AA417" i="13" s="1"/>
  <c r="S94" i="13"/>
  <c r="X94" i="13" s="1"/>
  <c r="AA94" i="13" s="1"/>
  <c r="S384" i="13"/>
  <c r="X384" i="13" s="1"/>
  <c r="AA384" i="13" s="1"/>
  <c r="S483" i="13"/>
  <c r="X483" i="13" s="1"/>
  <c r="AA483" i="13" s="1"/>
  <c r="S45" i="13"/>
  <c r="X45" i="13" s="1"/>
  <c r="AA45" i="13" s="1"/>
  <c r="S191" i="13"/>
  <c r="X191" i="13" s="1"/>
  <c r="AA191" i="13" s="1"/>
  <c r="S275" i="13"/>
  <c r="X275" i="13" s="1"/>
  <c r="AA275" i="13" s="1"/>
  <c r="S428" i="13"/>
  <c r="X428" i="13" s="1"/>
  <c r="AA428" i="13" s="1"/>
  <c r="S153" i="13"/>
  <c r="X153" i="13" s="1"/>
  <c r="AA153" i="13" s="1"/>
  <c r="S16" i="13"/>
  <c r="X16" i="13" s="1"/>
  <c r="AA16" i="13" s="1"/>
  <c r="S220" i="13"/>
  <c r="X220" i="13" s="1"/>
  <c r="AA220" i="13" s="1"/>
  <c r="S479" i="13"/>
  <c r="X479" i="13" s="1"/>
  <c r="AA479" i="13" s="1"/>
  <c r="S183" i="13"/>
  <c r="X183" i="13" s="1"/>
  <c r="AA183" i="13" s="1"/>
  <c r="S438" i="13"/>
  <c r="X438" i="13" s="1"/>
  <c r="AA438" i="13" s="1"/>
  <c r="S320" i="13"/>
  <c r="X320" i="13" s="1"/>
  <c r="AA320" i="13" s="1"/>
  <c r="S104" i="13"/>
  <c r="X104" i="13" s="1"/>
  <c r="AA104" i="13" s="1"/>
  <c r="S268" i="13"/>
  <c r="X268" i="13" s="1"/>
  <c r="AA268" i="13" s="1"/>
  <c r="S298" i="13"/>
  <c r="X298" i="13" s="1"/>
  <c r="AA298" i="13" s="1"/>
  <c r="S257" i="13"/>
  <c r="X257" i="13" s="1"/>
  <c r="AA257" i="13" s="1"/>
  <c r="S260" i="13"/>
  <c r="X260" i="13" s="1"/>
  <c r="AA260" i="13" s="1"/>
  <c r="S387" i="13"/>
  <c r="X387" i="13" s="1"/>
  <c r="AA387" i="13" s="1"/>
  <c r="S225" i="13"/>
  <c r="X225" i="13" s="1"/>
  <c r="AA225" i="13" s="1"/>
  <c r="S221" i="13"/>
  <c r="X221" i="13" s="1"/>
  <c r="AA221" i="13" s="1"/>
  <c r="S166" i="13"/>
  <c r="X166" i="13" s="1"/>
  <c r="AA166" i="13" s="1"/>
  <c r="S129" i="13"/>
  <c r="X129" i="13" s="1"/>
  <c r="AA129" i="13" s="1"/>
  <c r="S403" i="13"/>
  <c r="X403" i="13" s="1"/>
  <c r="AA403" i="13" s="1"/>
  <c r="S454" i="13"/>
  <c r="X454" i="13" s="1"/>
  <c r="AA454" i="13" s="1"/>
  <c r="S163" i="13"/>
  <c r="X163" i="13" s="1"/>
  <c r="AA163" i="13" s="1"/>
  <c r="S50" i="13"/>
  <c r="X50" i="13" s="1"/>
  <c r="AA50" i="13" s="1"/>
  <c r="S455" i="13"/>
  <c r="X455" i="13" s="1"/>
  <c r="AA455" i="13" s="1"/>
  <c r="S339" i="13"/>
  <c r="X339" i="13" s="1"/>
  <c r="AA339" i="13" s="1"/>
  <c r="S69" i="13"/>
  <c r="X69" i="13" s="1"/>
  <c r="AA69" i="13" s="1"/>
  <c r="S423" i="13"/>
  <c r="X423" i="13" s="1"/>
  <c r="AA423" i="13" s="1"/>
  <c r="S230" i="13"/>
  <c r="X230" i="13" s="1"/>
  <c r="AA230" i="13" s="1"/>
  <c r="S246" i="13"/>
  <c r="X246" i="13" s="1"/>
  <c r="AA246" i="13" s="1"/>
  <c r="S345" i="13"/>
  <c r="X345" i="13" s="1"/>
  <c r="AA345" i="13" s="1"/>
  <c r="S475" i="13"/>
  <c r="X475" i="13" s="1"/>
  <c r="AA475" i="13" s="1"/>
  <c r="S247" i="13"/>
  <c r="X247" i="13" s="1"/>
  <c r="AA247" i="13" s="1"/>
  <c r="S412" i="13"/>
  <c r="X412" i="13" s="1"/>
  <c r="AA412" i="13" s="1"/>
  <c r="S124" i="13"/>
  <c r="X124" i="13" s="1"/>
  <c r="AA124" i="13" s="1"/>
  <c r="S451" i="13"/>
  <c r="X451" i="13" s="1"/>
  <c r="AA451" i="13" s="1"/>
  <c r="S159" i="13"/>
  <c r="X159" i="13" s="1"/>
  <c r="AA159" i="13" s="1"/>
  <c r="S18" i="13"/>
  <c r="X18" i="13" s="1"/>
  <c r="AA18" i="13" s="1"/>
  <c r="S172" i="13"/>
  <c r="X172" i="13" s="1"/>
  <c r="AA172" i="13" s="1"/>
  <c r="S215" i="13"/>
  <c r="X215" i="13" s="1"/>
  <c r="AA215" i="13" s="1"/>
  <c r="S233" i="13"/>
  <c r="X233" i="13" s="1"/>
  <c r="AA233" i="13" s="1"/>
  <c r="S484" i="13"/>
  <c r="X484" i="13" s="1"/>
  <c r="AA484" i="13" s="1"/>
  <c r="S400" i="13"/>
  <c r="X400" i="13" s="1"/>
  <c r="AA400" i="13" s="1"/>
  <c r="S316" i="13"/>
  <c r="X316" i="13" s="1"/>
  <c r="AA316" i="13" s="1"/>
  <c r="S494" i="13"/>
  <c r="X494" i="13" s="1"/>
  <c r="AA494" i="13" s="1"/>
  <c r="S277" i="13"/>
  <c r="X277" i="13" s="1"/>
  <c r="AA277" i="13" s="1"/>
  <c r="S489" i="13"/>
  <c r="X489" i="13" s="1"/>
  <c r="AA489" i="13" s="1"/>
  <c r="S397" i="13"/>
  <c r="X397" i="13" s="1"/>
  <c r="AA397" i="13" s="1"/>
  <c r="S188" i="13"/>
  <c r="X188" i="13" s="1"/>
  <c r="AA188" i="13" s="1"/>
  <c r="S366" i="13"/>
  <c r="X366" i="13" s="1"/>
  <c r="AA366" i="13" s="1"/>
  <c r="S294" i="13"/>
  <c r="X294" i="13" s="1"/>
  <c r="AA294" i="13" s="1"/>
  <c r="S330" i="13"/>
  <c r="X330" i="13" s="1"/>
  <c r="AA330" i="13" s="1"/>
  <c r="S42" i="13"/>
  <c r="X42" i="13" s="1"/>
  <c r="AA42" i="13" s="1"/>
  <c r="S341" i="13"/>
  <c r="X341" i="13" s="1"/>
  <c r="AA341" i="13" s="1"/>
  <c r="S352" i="13"/>
  <c r="X352" i="13" s="1"/>
  <c r="AA352" i="13" s="1"/>
  <c r="S461" i="13"/>
  <c r="X461" i="13" s="1"/>
  <c r="AA461" i="13" s="1"/>
  <c r="S223" i="13"/>
  <c r="X223" i="13" s="1"/>
  <c r="AA223" i="13" s="1"/>
  <c r="S134" i="13"/>
  <c r="X134" i="13" s="1"/>
  <c r="AA134" i="13" s="1"/>
  <c r="S32" i="13"/>
  <c r="X32" i="13" s="1"/>
  <c r="AA32" i="13" s="1"/>
  <c r="S171" i="13"/>
  <c r="X171" i="13" s="1"/>
  <c r="AA171" i="13" s="1"/>
  <c r="S425" i="13"/>
  <c r="X425" i="13" s="1"/>
  <c r="AA425" i="13" s="1"/>
  <c r="S56" i="1" l="1"/>
  <c r="X56" i="1" s="1"/>
  <c r="AA56" i="1" s="1"/>
  <c r="S55" i="1"/>
  <c r="X55" i="1" s="1"/>
  <c r="AA55" i="1" s="1"/>
  <c r="S28" i="1"/>
  <c r="X28" i="1" s="1"/>
  <c r="AA28" i="1" s="1"/>
  <c r="S63" i="1"/>
  <c r="X63" i="1" s="1"/>
  <c r="AA63" i="1" s="1"/>
  <c r="S27" i="1"/>
  <c r="X27" i="1" s="1"/>
  <c r="AA27" i="1" s="1"/>
  <c r="S32" i="1"/>
  <c r="X32" i="1" s="1"/>
  <c r="AA32" i="1" s="1"/>
  <c r="S14" i="13"/>
  <c r="M12" i="13"/>
  <c r="O12" i="1"/>
  <c r="M12" i="1"/>
  <c r="X14" i="13" l="1"/>
  <c r="S12" i="13"/>
  <c r="AA14" i="13" l="1"/>
  <c r="AA12" i="13" s="1"/>
  <c r="X12" i="13"/>
  <c r="S61" i="1" l="1"/>
  <c r="X61" i="1" s="1"/>
  <c r="AA61" i="1" l="1"/>
  <c r="S62" i="1"/>
  <c r="X62" i="1" s="1"/>
  <c r="S12" i="1" l="1"/>
  <c r="S9" i="1" s="1"/>
  <c r="AA62" i="1"/>
  <c r="AA12" i="1" s="1"/>
  <c r="X12" i="1"/>
</calcChain>
</file>

<file path=xl/sharedStrings.xml><?xml version="1.0" encoding="utf-8"?>
<sst xmlns="http://schemas.openxmlformats.org/spreadsheetml/2006/main" count="3259" uniqueCount="293">
  <si>
    <t>SUBRED :</t>
  </si>
  <si>
    <t xml:space="preserve">CONVENIO NUMERO: </t>
  </si>
  <si>
    <t>GLOSA INICIAL:</t>
  </si>
  <si>
    <t xml:space="preserve">FECHA: </t>
  </si>
  <si>
    <t xml:space="preserve"> </t>
  </si>
  <si>
    <t>GLOSA DEFINITIVA:</t>
  </si>
  <si>
    <t>PERIODO DE SEGUIMIENTO:</t>
  </si>
  <si>
    <t>PRODUCTO</t>
  </si>
  <si>
    <t>UNIDAD DE MEDIDA
SEGUIMIENTO FINANCIERO</t>
  </si>
  <si>
    <t>NIVEL DE OPERACIÓN</t>
  </si>
  <si>
    <t>LOCALIDAD</t>
  </si>
  <si>
    <t>MES</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</si>
  <si>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</si>
  <si>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</si>
  <si>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</si>
  <si>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</si>
  <si>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</si>
  <si>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</si>
  <si>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</si>
  <si>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</si>
  <si>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</si>
  <si>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</si>
  <si>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</si>
  <si>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</si>
  <si>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</si>
  <si>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</si>
  <si>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</si>
  <si>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</si>
  <si>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TIPO DE SEGUIMIENTO</t>
  </si>
  <si>
    <t>CRITERIO DE GLOSA</t>
  </si>
  <si>
    <t>CODIGO ACTIVIDAD EN PPP Y LINEAMIENTO</t>
  </si>
  <si>
    <t>COMPONENTE DE SALUD PUBLICA 
(Subcuenta Salud Pública Colectiva)</t>
  </si>
  <si>
    <t xml:space="preserve">UNIDAD DE
MEDIDA </t>
  </si>
  <si>
    <t>NIVEL DE
OPERACIÓN</t>
  </si>
  <si>
    <t>VALOR UNITARIO</t>
  </si>
  <si>
    <t>META PROGRAMADA</t>
  </si>
  <si>
    <t>VALOR PROGRAMADO</t>
  </si>
  <si>
    <t>META EJECUTADA</t>
  </si>
  <si>
    <t>VALOR EJECUTADO</t>
  </si>
  <si>
    <t>FONTIBON</t>
  </si>
  <si>
    <t>KENNEDY</t>
  </si>
  <si>
    <t>BOSA</t>
  </si>
  <si>
    <t>SUBRED</t>
  </si>
  <si>
    <t>DISTRITO</t>
  </si>
  <si>
    <t>G1</t>
  </si>
  <si>
    <t>G2</t>
  </si>
  <si>
    <t>G3</t>
  </si>
  <si>
    <t>G3-1</t>
  </si>
  <si>
    <t>G4</t>
  </si>
  <si>
    <t>G5</t>
  </si>
  <si>
    <t>G6</t>
  </si>
  <si>
    <t>G7</t>
  </si>
  <si>
    <t>G8</t>
  </si>
  <si>
    <t>G9</t>
  </si>
  <si>
    <t>G10</t>
  </si>
  <si>
    <t>G12</t>
  </si>
  <si>
    <t>RETROSPECTIVO</t>
  </si>
  <si>
    <t>CAMPO</t>
  </si>
  <si>
    <t>llave 1</t>
  </si>
  <si>
    <t>llave 2</t>
  </si>
  <si>
    <t>CODIGO ACTIVIDAD</t>
  </si>
  <si>
    <t>G11</t>
  </si>
  <si>
    <t>GLOSA NUEVA GENERADA EN RESOLUCION</t>
  </si>
  <si>
    <t>Local</t>
  </si>
  <si>
    <t>Subred</t>
  </si>
  <si>
    <t>PUENTE
ARANDA</t>
  </si>
  <si>
    <t>Gestión Extramural</t>
  </si>
  <si>
    <t>PROCESO</t>
  </si>
  <si>
    <t xml:space="preserve">Distrito </t>
  </si>
  <si>
    <t>Avanzada para el abordaje territorial</t>
  </si>
  <si>
    <t>Abordaje Territorial</t>
  </si>
  <si>
    <t>Abordaje Territorial en Zonas de Ruralidad Cercana</t>
  </si>
  <si>
    <t>Plan de Cuidado Familiar - Cuidado y Bienestar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</si>
  <si>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</si>
  <si>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</si>
  <si>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</si>
  <si>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</si>
  <si>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</si>
  <si>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</si>
  <si>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</si>
  <si>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</si>
  <si>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</si>
  <si>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</si>
  <si>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</si>
  <si>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</si>
  <si>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</si>
  <si>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</si>
  <si>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</si>
  <si>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</si>
  <si>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</si>
  <si>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</si>
  <si>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</si>
  <si>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</si>
  <si>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</si>
  <si>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</si>
  <si>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</si>
  <si>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</si>
  <si>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</si>
  <si>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</si>
  <si>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</si>
  <si>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Acciones Colectivas Diferenciales con familias étnicas – Afrodescendiente</t>
  </si>
  <si>
    <t>Acciones Propias de medicina ancestral – Afrodescendiente.</t>
  </si>
  <si>
    <t>Plan de Cuidado Familiar con Familias Étnicas - Palenqueros</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</si>
  <si>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</si>
  <si>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</si>
  <si>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</si>
  <si>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</si>
  <si>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</si>
  <si>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</si>
  <si>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</si>
  <si>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Cuidado_Perfiles Técnico 1_Técnicos en salud y ciencias ambientales</t>
  </si>
  <si>
    <t>Comité de Cuidado_Profesionales de medicina</t>
  </si>
  <si>
    <t>Comité de Cuidado_Profesionales de planes de cuidado</t>
  </si>
  <si>
    <t>Comité de Cuidado_Profesionales especializados de planes de cuidado</t>
  </si>
  <si>
    <t>Comité de Cuidado_Técnico 3_Perfiles etnicos</t>
  </si>
  <si>
    <t>Comité de Cuidado_Agentes de cambio y gestores comunitarios</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</si>
  <si>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</si>
  <si>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</si>
  <si>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</si>
  <si>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</si>
  <si>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</si>
  <si>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</si>
  <si>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Abordaje Territorial en Ruralidad Dispersa</t>
  </si>
  <si>
    <t>Plan de Cuidado Familiar - Cuidado y Bienestar en Ruralidad Dispersa</t>
  </si>
  <si>
    <t>Plan de Cuidado Familiar - Bienestar Emocional en Ruralidad Dispersa</t>
  </si>
  <si>
    <t>Plan de Cuidado Familiar - Seguridad Alimentaria y Nutricional en Ruralidad Dispersa</t>
  </si>
  <si>
    <t>Plan de Cuidado Familiar - RBC para el bienestar de población con discapacidad y sus cuidadores en Ruralidad Dispersa</t>
  </si>
  <si>
    <t>Plan de Cuidado Familiar - Salud Bucal en Ruralidad Dispersa</t>
  </si>
  <si>
    <t>Plan de Cuidado Familiar con enfoque en Vivienda Saludable en Ruralidad Dispersa</t>
  </si>
  <si>
    <t>Mas Bienestar para la persona cuidadora en Ruralidad Dispersa</t>
  </si>
  <si>
    <t>Plan de Cuidado Individual - Medicina General en Ruralidad Dispersa</t>
  </si>
  <si>
    <t>Plan de Cuidado Individual - Enfermería en Ruralidad Dispersa</t>
  </si>
  <si>
    <t>Plan de Cuidado Individual - Psicología en Ruralidad Dispersa</t>
  </si>
  <si>
    <t>Plan de Cuidado Individual - Nutrición en Ruralidad Dispersa</t>
  </si>
  <si>
    <t>Comité de Cuidado_Perfiles Técnico 1_Técnicos en salud en Ruralidad Dispersa</t>
  </si>
  <si>
    <t>Comité de Cuidado_Profesionales de medicina en Ruralidad Dispersa</t>
  </si>
  <si>
    <t>Comité de Cuidado_Profesionales de planes de cuidado en Ruralidad Dispersa</t>
  </si>
  <si>
    <t>Microgestión de la salud pública, de los Equipos Básicos Extramurales de Hogar “Bienestar para nuestro hogar"  en Ruralidad Dispersa</t>
  </si>
  <si>
    <t xml:space="preserve">Avance mensual al plan de acción </t>
  </si>
  <si>
    <t>Familia</t>
  </si>
  <si>
    <t>Sesión de abordaje familiar</t>
  </si>
  <si>
    <t>Sesión individual</t>
  </si>
  <si>
    <t>Sesión de abordaje familiar - Familias  Afrodescendientes</t>
  </si>
  <si>
    <t xml:space="preserve">Sesiones de acciones colectivas </t>
  </si>
  <si>
    <t xml:space="preserve">Jornadas de medicina ancestral </t>
  </si>
  <si>
    <t xml:space="preserve">Sesión de abordaje familiar - familias palenqueras </t>
  </si>
  <si>
    <t>A. DICIEMBRE</t>
  </si>
  <si>
    <t>Colectivo</t>
  </si>
  <si>
    <t>Individual</t>
  </si>
  <si>
    <t>Estrategia de abordaje etnico - diferencial</t>
  </si>
  <si>
    <t>Gestión EBEH</t>
  </si>
  <si>
    <t>B. ENERO (1)</t>
  </si>
  <si>
    <t>C. ENERO (2)</t>
  </si>
  <si>
    <t>N°</t>
  </si>
  <si>
    <t>Rosa Helena Gomez Mendez</t>
  </si>
  <si>
    <t>Mayra Alejandra Gordillo Rodriguez</t>
  </si>
  <si>
    <t>Adriana Gissethe Pardo Aguas</t>
  </si>
  <si>
    <t>Myriam Paola Torres Ochoa</t>
  </si>
  <si>
    <t>SUBRED:</t>
  </si>
  <si>
    <t>Paola Andrea de la Rosa Diaz</t>
  </si>
  <si>
    <t>D. FEBRERO</t>
  </si>
  <si>
    <t>E. MARZO</t>
  </si>
  <si>
    <t>F. ABRIL</t>
  </si>
  <si>
    <t>G. ABRIL REDISTRIBUCIÓN 2024</t>
  </si>
  <si>
    <t>H. MAYO REPROGRAMACIÓN ABRIL 2025</t>
  </si>
  <si>
    <t>K. JUNIO REDISTRIBUCIÓN 2025</t>
  </si>
  <si>
    <t>L. JUNIO ADICIÓN 2025</t>
  </si>
  <si>
    <t>M. JULIO ADICIÓN 2025</t>
  </si>
  <si>
    <t>CENTRO ORIENTE</t>
  </si>
  <si>
    <t>7124331 - 2024</t>
  </si>
  <si>
    <t>I. MAYO REDISTRIBUCIÓN 2024</t>
  </si>
  <si>
    <t>J.MAYO REDISTRIBUCIÓN 2025</t>
  </si>
  <si>
    <t>FORMATO DE GLOSAS SEGUIMIENTO RETROSPECTIVO
CONVENIO EBEH VIGENCIA DEL 10 DE DICIEMBRE 2024 AL 31 DE AGOSTO 2025
SUBRED CENTRO ORIENTE CONVENIO No. 7124331 DE 2024</t>
  </si>
  <si>
    <t>01 de mayo de 2025 al 30 junio 2025</t>
  </si>
  <si>
    <t>FORMATO DE GLOSAS SEGUIMIENTO EN CAMPO
CONVENIO EBEH VIGENCIA DEL 10 DE DICIEMBRE 2024 AL 31 AGOSTO 2025
SUBRED CENTRO ORIENTE CONVENIO No. 7124331 DE 2024</t>
  </si>
  <si>
    <t>N. AGOSTO REPROGRAMACIÓN 2024</t>
  </si>
  <si>
    <t>O. AGOSTO REPROGRAMACIÓN 2025</t>
  </si>
  <si>
    <t>P. AGOSTO ADICIÓN 2025</t>
  </si>
  <si>
    <t>Q. SEPTIEMBRE REPROGRAMACIÓN 2025</t>
  </si>
  <si>
    <t>R. SEPTIEMBRE ADICIÓN 2025</t>
  </si>
  <si>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3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</si>
  <si>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2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</si>
  <si>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7 sesiones.</t>
    </r>
  </si>
  <si>
    <r>
      <t xml:space="preserve">Se genera </t>
    </r>
    <r>
      <rPr>
        <b/>
        <sz val="10"/>
        <color theme="1"/>
        <rFont val="Arial"/>
        <family val="2"/>
      </rPr>
      <t>GLOSA</t>
    </r>
    <r>
      <rPr>
        <sz val="10"/>
        <color theme="1"/>
        <rFont val="Arial"/>
        <family val="2"/>
      </rPr>
      <t xml:space="preserve"> del 100% del valor del producto faltante </t>
    </r>
    <r>
      <rPr>
        <b/>
        <sz val="10"/>
        <color theme="1"/>
        <rFont val="Arial"/>
        <family val="2"/>
      </rPr>
      <t>POR AUSENCIA DE SOPORTES</t>
    </r>
    <r>
      <rPr>
        <sz val="10"/>
        <color theme="1"/>
        <rFont val="Arial"/>
        <family val="2"/>
      </rPr>
      <t>, porque los productos reportados como desarrollados en el informe de gestión</t>
    </r>
    <r>
      <rPr>
        <sz val="10"/>
        <color rgb="FF000000"/>
        <rFont val="Arial"/>
        <family val="2"/>
      </rPr>
      <t xml:space="preserve"> no fueron soportados en el seguimiento retrospectivo y </t>
    </r>
    <r>
      <rPr>
        <sz val="10"/>
        <color theme="1"/>
        <rFont val="Arial"/>
        <family val="2"/>
      </rPr>
      <t>el correo de conteo del aplicativo</t>
    </r>
    <r>
      <rPr>
        <sz val="10"/>
        <color rgb="FF000000"/>
        <rFont val="Arial"/>
        <family val="2"/>
      </rPr>
      <t>, ya que se evidenció 1 de soporte faltante.</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</si>
  <si>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en el aplicativo GTAPS. Se identificaron hallazgos en 6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</si>
  <si>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2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</si>
  <si>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11 sesiones.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</si>
  <si>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4 sesiones.</t>
    </r>
  </si>
  <si>
    <r>
      <t xml:space="preserve">Se genera </t>
    </r>
    <r>
      <rPr>
        <b/>
        <sz val="10"/>
        <color theme="1"/>
        <rFont val="Arial"/>
        <family val="2"/>
      </rPr>
      <t>GLOSA</t>
    </r>
    <r>
      <rPr>
        <sz val="10"/>
        <color theme="1"/>
        <rFont val="Arial"/>
        <family val="2"/>
      </rPr>
      <t xml:space="preserve"> del 100% del valor del producto faltante </t>
    </r>
    <r>
      <rPr>
        <b/>
        <sz val="10"/>
        <color theme="1"/>
        <rFont val="Arial"/>
        <family val="2"/>
      </rPr>
      <t>POR AUSENCIA DE SOPORTES</t>
    </r>
    <r>
      <rPr>
        <sz val="10"/>
        <color theme="1"/>
        <rFont val="Arial"/>
        <family val="2"/>
      </rPr>
      <t>, porque los productos reportados como desarrollados en el informe de gestión</t>
    </r>
    <r>
      <rPr>
        <sz val="10"/>
        <color rgb="FF000000"/>
        <rFont val="Arial"/>
        <family val="2"/>
      </rPr>
      <t xml:space="preserve"> no fueron soportados en el seguimiento retrospectivo, ya que se evidenció 2 de soporte faltante.</t>
    </r>
  </si>
  <si>
    <r>
      <t xml:space="preserve">Se genera </t>
    </r>
    <r>
      <rPr>
        <b/>
        <sz val="10"/>
        <color theme="1"/>
        <rFont val="Arial"/>
        <family val="2"/>
      </rPr>
      <t>GLOSA</t>
    </r>
    <r>
      <rPr>
        <sz val="10"/>
        <color theme="1"/>
        <rFont val="Arial"/>
        <family val="2"/>
      </rPr>
      <t xml:space="preserve"> del 100% del valor del producto faltante </t>
    </r>
    <r>
      <rPr>
        <b/>
        <sz val="10"/>
        <color theme="1"/>
        <rFont val="Arial"/>
        <family val="2"/>
      </rPr>
      <t>POR AUSENCIA DE SOPORTES</t>
    </r>
    <r>
      <rPr>
        <sz val="10"/>
        <color theme="1"/>
        <rFont val="Arial"/>
        <family val="2"/>
      </rPr>
      <t xml:space="preserve">, porque los productos reportados como desarrollados en el informe de gestión, no fueron soportados en el seguimiento retrospectivo, ya que se evidenció </t>
    </r>
    <r>
      <rPr>
        <sz val="10"/>
        <color rgb="FF000000"/>
        <rFont val="Arial"/>
        <family val="2"/>
      </rPr>
      <t xml:space="preserve">0,4375 </t>
    </r>
    <r>
      <rPr>
        <sz val="10"/>
        <color theme="1"/>
        <rFont val="Arial"/>
        <family val="2"/>
      </rPr>
      <t>de soportes faltantes.</t>
    </r>
  </si>
  <si>
    <r>
      <t xml:space="preserve">Se genera </t>
    </r>
    <r>
      <rPr>
        <b/>
        <sz val="10"/>
        <color theme="1"/>
        <rFont val="Arial"/>
        <family val="2"/>
      </rPr>
      <t>GLOSA</t>
    </r>
    <r>
      <rPr>
        <sz val="10"/>
        <color theme="1"/>
        <rFont val="Arial"/>
        <family val="2"/>
      </rPr>
      <t xml:space="preserve"> del 100% del valor del producto faltante </t>
    </r>
    <r>
      <rPr>
        <b/>
        <sz val="10"/>
        <color theme="1"/>
        <rFont val="Arial"/>
        <family val="2"/>
      </rPr>
      <t>POR AUSENCIA DE SOPORTES</t>
    </r>
    <r>
      <rPr>
        <sz val="10"/>
        <color theme="1"/>
        <rFont val="Arial"/>
        <family val="2"/>
      </rPr>
      <t xml:space="preserve">, porque los productos reportados como desarrollados en el informe de gestión, no fueron soportados en el seguimiento retrospectivo, ya que se evidenció </t>
    </r>
    <r>
      <rPr>
        <sz val="10"/>
        <color rgb="FF000000"/>
        <rFont val="Arial"/>
        <family val="2"/>
      </rPr>
      <t xml:space="preserve">0,00502417196219174 </t>
    </r>
    <r>
      <rPr>
        <sz val="10"/>
        <color theme="1"/>
        <rFont val="Arial"/>
        <family val="2"/>
      </rPr>
      <t>de soportes faltantes.</t>
    </r>
  </si>
  <si>
    <r>
      <t xml:space="preserve">Se genera </t>
    </r>
    <r>
      <rPr>
        <b/>
        <sz val="10"/>
        <color theme="1"/>
        <rFont val="Arial"/>
        <family val="2"/>
      </rPr>
      <t>GLOSA</t>
    </r>
    <r>
      <rPr>
        <sz val="10"/>
        <color theme="1"/>
        <rFont val="Arial"/>
        <family val="2"/>
      </rPr>
      <t xml:space="preserve"> del 100% del valor del producto faltante </t>
    </r>
    <r>
      <rPr>
        <b/>
        <sz val="10"/>
        <color theme="1"/>
        <rFont val="Arial"/>
        <family val="2"/>
      </rPr>
      <t>POR AUSENCIA DE SOPORTES</t>
    </r>
    <r>
      <rPr>
        <sz val="10"/>
        <color theme="1"/>
        <rFont val="Arial"/>
        <family val="2"/>
      </rPr>
      <t xml:space="preserve">, porque los productos reportados como desarrollados en el informe de gestión, no fueron soportados en el seguimiento retrospectivo, ya que se evidenció </t>
    </r>
    <r>
      <rPr>
        <sz val="10"/>
        <color rgb="FF000000"/>
        <rFont val="Arial"/>
        <family val="2"/>
      </rPr>
      <t xml:space="preserve">0,0368127013311446 </t>
    </r>
    <r>
      <rPr>
        <sz val="10"/>
        <color theme="1"/>
        <rFont val="Arial"/>
        <family val="2"/>
      </rPr>
      <t>de soportes faltantes.</t>
    </r>
  </si>
  <si>
    <r>
      <t xml:space="preserve">Se genera  </t>
    </r>
    <r>
      <rPr>
        <b/>
        <sz val="10"/>
        <color theme="1"/>
        <rFont val="Arial"/>
        <family val="2"/>
      </rPr>
      <t>GLOSA POR INCUMPLIMIENTO DE ANEXO 5 LINEAMIENTOS TÉCNICOS DE LA GESTIÓN DE EQUIPOS BASICOS EXTRAMURALES DE HOGAR</t>
    </r>
    <r>
      <rPr>
        <sz val="10"/>
        <color rgb="FF000000"/>
        <rFont val="Arial"/>
        <family val="2"/>
      </rPr>
      <t xml:space="preserve">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</si>
  <si>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se evidencio inconsistencias en el archivo plano vs el soporte en físico en las fechas de intervención, un total de (2) grupos. </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</si>
  <si>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se evidencio inconsistencias en el archivo plano vs el soporte en físico el cual en un  grupo no se encontraba cargado en el aplicativo un total de (1) atenciones. </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</si>
  <si>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se evidencio inconsistencias en el archivo plano vs el soporte en físico en las fechas de intervención, ID familiar y código del predio no corresponden un total de (1) atenciones.</t>
    </r>
  </si>
  <si>
    <r>
      <t xml:space="preserve">Se genera </t>
    </r>
    <r>
      <rPr>
        <b/>
        <sz val="12"/>
        <color theme="1"/>
        <rFont val="Arial"/>
        <family val="2"/>
      </rPr>
      <t xml:space="preserve">GLOSA </t>
    </r>
    <r>
      <rPr>
        <sz val="12"/>
        <color theme="1"/>
        <rFont val="Arial"/>
        <family val="2"/>
      </rPr>
      <t xml:space="preserve">del 100% del valor del producto faltante </t>
    </r>
    <r>
      <rPr>
        <b/>
        <sz val="12"/>
        <color theme="1"/>
        <rFont val="Arial"/>
        <family val="2"/>
      </rPr>
      <t>POR AUSENCIA DE SOPORTES</t>
    </r>
    <r>
      <rPr>
        <sz val="12"/>
        <color theme="1"/>
        <rFont val="Arial"/>
        <family val="2"/>
      </rPr>
      <t>, porque los productos reportados como desarrollados en el informe de gestión, la subred durante el seguimiento no soporto 3 soportes de atención individual.</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</si>
  <si>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se evidencio inconsistencias en el archivo plano vs el soporte en físico en las fechas de intervención, ID familiar y código del predio no corresponden un total de (4) atenciones. </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</si>
  <si>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(9) atenciones.</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</si>
  <si>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(4) atenciones. </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</si>
  <si>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inconsistencias en el archivo plano vs el soporte en físico, no cuentan con soporte en físico, no se evidencio cargue al aplicativo, error en datos reportados como número de documento, ID familiar y número de predio   un total de 39 hallazgos en el plan de cuidado individual medicina general.</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</si>
  <si>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27 hallazgos en el plan de cuidado familiar.</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</si>
  <si>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59 hallazgos en el plan de cuidado familiar.</t>
    </r>
  </si>
  <si>
    <r>
      <t xml:space="preserve">Se genera </t>
    </r>
    <r>
      <rPr>
        <b/>
        <sz val="12"/>
        <color theme="1"/>
        <rFont val="Arial"/>
        <family val="2"/>
      </rPr>
      <t>GLOSA POR INCUMPLIMIENTO DE ANEXO 5 LINEAMIENTOS TÉCNICOS DE LA GESTIÓN DE EQUIPOS BASICOS EXTRAMURALES DE HOGAR</t>
    </r>
    <r>
      <rPr>
        <sz val="12"/>
        <color theme="1"/>
        <rFont val="Arial"/>
        <family val="2"/>
      </rPr>
      <t xml:space="preserve">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40 hallazgos en el plan de cuidado familiar.</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</si>
  <si>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identificó hallazgo en 1 sesión.</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</si>
  <si>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5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</si>
  <si>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3 sesiones.</t>
    </r>
  </si>
  <si>
    <r>
      <t xml:space="preserve">Se genera </t>
    </r>
    <r>
      <rPr>
        <b/>
        <sz val="9"/>
        <color rgb="FF000000"/>
        <rFont val="Arial"/>
        <family val="2"/>
      </rPr>
      <t>GLOSA POR INCUMPLIMIENTO EN LA UNIDAD BASE DE COSTEO DE LOS PRODUCTOS DE EQUIPOS BASICOS EXTRAMURALES DE HOGAR</t>
    </r>
    <r>
      <rPr>
        <sz val="9"/>
        <color rgb="FF000000"/>
        <rFont val="Arial"/>
        <family val="2"/>
      </rPr>
      <t>, ya que se evidencia pendiente el pago de honorarios del mes de julio 2025 de la profesional en psicología Sara Liliana Gómez Molina, correspondiente a 6 horas.</t>
    </r>
  </si>
  <si>
    <r>
      <t xml:space="preserve">Se genera </t>
    </r>
    <r>
      <rPr>
        <b/>
        <sz val="9"/>
        <color rgb="FF000000"/>
        <rFont val="Arial"/>
        <family val="2"/>
      </rPr>
      <t xml:space="preserve">GLOSA </t>
    </r>
    <r>
      <rPr>
        <sz val="9"/>
        <color rgb="FF000000"/>
        <rFont val="Arial"/>
        <family val="2"/>
      </rPr>
      <t xml:space="preserve">del 100% del valor del producto faltante </t>
    </r>
    <r>
      <rPr>
        <b/>
        <sz val="9"/>
        <color rgb="FF000000"/>
        <rFont val="Arial"/>
        <family val="2"/>
      </rPr>
      <t>POR AUSENCIA DE SOPORTES</t>
    </r>
    <r>
      <rPr>
        <sz val="9"/>
        <color rgb="FF000000"/>
        <rFont val="Arial"/>
        <family val="2"/>
      </rPr>
      <t>, debido a que los productos reportados como desarrollados en el informe de gestión, no fueron soportados en el seguimiento retrospectivo, se evidenció 35 soportes faltantes.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</si>
  <si>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29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</si>
  <si>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52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</si>
  <si>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94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</si>
  <si>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t>
    </r>
  </si>
  <si>
    <r>
      <t xml:space="preserve">Se genera </t>
    </r>
    <r>
      <rPr>
        <b/>
        <sz val="9"/>
        <color theme="1"/>
        <rFont val="Arial"/>
        <family val="2"/>
      </rPr>
      <t>GLOSA POR INCUMPLIMIENTO DE ANEXO 5 LINEAMIENTOS TÉCNICOS DE LA GESTIÓN DE EQUIPOS BASICOS EXTRAMURALES DE HOGAR</t>
    </r>
    <r>
      <rPr>
        <sz val="9"/>
        <color rgb="FF000000"/>
        <rFont val="Arial"/>
        <family val="2"/>
      </rPr>
      <t xml:space="preserve">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4 sesiones.</t>
    </r>
  </si>
  <si>
    <r>
      <t xml:space="preserve">Se genera </t>
    </r>
    <r>
      <rPr>
        <b/>
        <sz val="9"/>
        <color rgb="FF000000"/>
        <rFont val="Arial"/>
        <family val="2"/>
      </rPr>
      <t xml:space="preserve">GLOSA </t>
    </r>
    <r>
      <rPr>
        <sz val="9"/>
        <color rgb="FF000000"/>
        <rFont val="Arial"/>
        <family val="2"/>
      </rPr>
      <t xml:space="preserve">del 100% del valor del producto faltante </t>
    </r>
    <r>
      <rPr>
        <b/>
        <sz val="9"/>
        <color rgb="FF000000"/>
        <rFont val="Arial"/>
        <family val="2"/>
      </rPr>
      <t>POR AUSENCIA DE SOPORTES</t>
    </r>
    <r>
      <rPr>
        <sz val="9"/>
        <color rgb="FF000000"/>
        <rFont val="Arial"/>
        <family val="2"/>
      </rPr>
      <t>, debido a que los productos reportados como desarrollados en el informe de gestión, no fueron soportados en el seguimiento retrospectivo, se evidenció 0,125 soportes faltantes.</t>
    </r>
  </si>
  <si>
    <r>
      <t xml:space="preserve">Se genera </t>
    </r>
    <r>
      <rPr>
        <b/>
        <sz val="9"/>
        <color rgb="FF000000"/>
        <rFont val="Arial"/>
        <family val="2"/>
      </rPr>
      <t xml:space="preserve">GLOSA </t>
    </r>
    <r>
      <rPr>
        <sz val="9"/>
        <color rgb="FF000000"/>
        <rFont val="Arial"/>
        <family val="2"/>
      </rPr>
      <t xml:space="preserve">del 100% del valor del producto faltante </t>
    </r>
    <r>
      <rPr>
        <b/>
        <sz val="9"/>
        <color rgb="FF000000"/>
        <rFont val="Arial"/>
        <family val="2"/>
      </rPr>
      <t>POR AUSENCIA DE SOPORTES</t>
    </r>
    <r>
      <rPr>
        <sz val="9"/>
        <color rgb="FF000000"/>
        <rFont val="Arial"/>
        <family val="2"/>
      </rPr>
      <t>, debido a que los productos reportados como desarrollados en el informe de gestión, no fueron soportados en el seguimiento retrospectivo, se evidenció 0,499999997045684</t>
    </r>
    <r>
      <rPr>
        <sz val="12"/>
        <color rgb="FF000000"/>
        <rFont val="Arial"/>
        <family val="2"/>
      </rPr>
      <t xml:space="preserve"> </t>
    </r>
    <r>
      <rPr>
        <sz val="9"/>
        <color rgb="FF000000"/>
        <rFont val="Arial"/>
        <family val="2"/>
      </rPr>
      <t>soportes faltantes.</t>
    </r>
  </si>
  <si>
    <t xml:space="preserve">Se genera glosa por BASE DE TALENTO HUMANO, del 5% del valor total por el producto Mesogestión de la salud pública, de los Equipos Básicos Extramurales de Hogar “Bienestar para nuestro hogar" debido a que se evidencio los siguientes hallazgos:
1. Martha Cecilia Noy Nitola no se evidencio adición y/o prorroga
2. Laura Daniela Bohórquez Bolívar horas reales ejecutadas 190 en total, 176 horas corresponden atención familiar
3. Aurora Vallencilla Satizabal Gestor Étnico, no se evidencia adición y prórroga desde el 1/08/2025
4. Gyna Paola Falla Calderón Psicólogo(a), no se evidencia adición y prórroga desde el 31/07/2025
5. Jonathan Arias Díaz Psicólogo(a), no se evidencia adición y prórroga desde el 31/07/2025
6. Luz Elena Cohecha Rojas Psicólogo(a), ajustar en base de TH son 86 horas, ajustar perfil como canalizaciones.
7. Lina Mayerli Fernández Tique Psicólogo(a), ajustar en base de TH son 43 horas para el mes de julio
8. Pedronel Queragama Murry Gestor Étnico Indígena, ajustar en base de TH son 0 horas para el mes de julio.
9. Jeimy Rocío Torres Ortiz Profesional de apoyo, ajustar en base de TH son 129 horas para el mes de julio.
10. Lina Mayerli Fernández Tique horas reales ejecutadas 92 por el producto 49
11. Jorge Alberto Rodriguez Carrillo Horas reales ejecutadas 159.
</t>
  </si>
  <si>
    <t xml:space="preserve">Se genera glosa por BASE DE TALENTO HUMANO, del 5% del valor total por el producto Mesogestión de la salud pública, de los Equipos Básicos Extramurales de Hogar “Bienestar para nuestro hogar" debido a que se evidencio los siguientes hallazgos:
1. Luz Magaly Giraldo García horas reales ejecutadas 214 en total, 190 horas corresponden atención familiar
2. Diana Alexandra Aya Ariza horas reales ejecutadas 226 en total, 202 horas corresponden atención familiar
3. Angie Melissa Mena Murillo horas reales ejecutadas 226 en total, 202 horas corresponden atención familiar
4. Diana Patricia Cabrera ejecuto 34 horas en atención familiar como perfil auxiliar cuidador, 74 horas como promotora en atención familiar y 24 horas de fortalecimiento.
5. Nancy Puentes Morales horas reales ejecutadas 214 en total, 190 horas corresponden atención familiar
6. John Carlos Torres Ocampo Psicólogo(a), ajustar en base de TH son 214 horas para el mes de agosto.
7. Pedronel Queragama Murry Gestor Étnico Indígena, ajustar en base de TH son 0 horas para el mes de agosto.
8. José Miguel Parada Lizarazo Horas reales ejecutadas 184
9.  Victor Jovani Moreno Yepes Horas reales ejecutadas 217
10. María Katherine Moreno Londoño, Profesional en nutrición, Ajustar base son 189 horas totales, 126 horas atención familiar en el mes de agosto.
</t>
  </si>
  <si>
    <t xml:space="preserve">Se genera glosa por BASE DE TALENTO HUMANO, del 5% del valor total por el producto Mesogestión de la salud pública, de los Equipos Básicos Extramurales de Hogar “Bienestar para nuestro hogar" debido a que se evidencio los siguientes hallazgos:
1. Astrid Nardeliz Alcala Chavarro horas reales ejecutadas 223 en total, 199 horas corresponden atención individual
2. Paola Marcelly Silva Vergara horas reales ejecutadas 223 en total, 199 horas corresponden atencion individual
3. Angie Melissa Mena Murillo horas reales ejecutadas 222 en total, 198 horas corresponden atencion individual
4. Diana Paola Cabezas Quiñones horas reales ejecutadas 81 en total y corresponden atencion familiar.
5. Maria Iris Sinisterra Moreno horas reales ejecutadas 125 en atención familiar.
6. Luz Elena Cohecha Rojas Psicólogo(a), ajustar base de TH son 7 horas fortalecimiento para perfil psicología y 129 horas para perfil profesional canalizaciones.
7. Pedronel Queragama Murry Gestor Étnico Indígena, ajustar en base de TH son 0 horas.
</t>
  </si>
  <si>
    <t>Se genera GLOSA POR INCUMPLIMIENTO DE ANEXO 5 LINEAMIENTOS TÉCNICOS DE LA GESTIÓN DE EQUIPOS BASICOS EXTRAMURALES DE HOGAR del 100 %, en la Actividad Abordaje territorial por que los productos no cumplen con lo descrito en los lineamientos debido a que se evidencio 35 hallazgos relacionados a usuarios con campos de observación en blanco, errores en criterio epidemiológico, alertas en salud  sin gestión del riesgo y usuarios diabéticos con tamizaje de findrisc</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</si>
  <si>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60 hallazgos relacionados a usuarios con campos de observación en blanco, errores en criterio epidemiológico, alertas en signos vitales sin gestión del riesgo, gestante con perímetro abdominal y usuarios sin ficha de notificación.
</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</si>
  <si>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al siguiente técnico:
• Diana Paola Cabezas Quiñones 81 horas.
</t>
  </si>
  <si>
    <t xml:space="preserve">Se genera glosa POR INCUMPLIMIENTO EN LA UNIDAD BASE DE COSTEO DE LOS PRODUCTOS DE EQUIPOS BASICOS EXTRAMURALES DE HOGAR en la Actividad Plan de Cuidado Individual - Vacunación Extramural por la diferencia entre el valor mensual reconocido por la subred y el valor definido por la SDS, de acuerdo con el valor establecido en la columna “1 VALOR BASE 184 HORAS MES” descritos debido a que se evidencio el no pago de honorarios al siguiente técnico:
• Adriana Karina Bermeo Rodríguez 48 horas 
</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</si>
  <si>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identificaron hallazgos en 2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</si>
  <si>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</si>
  <si>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</si>
  <si>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</si>
  <si>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
Se identificaron hallazgos en 2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</si>
  <si>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soportes faltantes.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</si>
  <si>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</si>
  <si>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no coincide código de familia planilla vs aplicativo.
Se identificó hallazgo en 1 sesión.</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</si>
  <si>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</si>
  <si>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 en 1 sesión.</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</si>
  <si>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hallazgos en 2 sesiones.</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</si>
  <si>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hallazgos en 4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</si>
  <si>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soportes faltantes.</t>
  </si>
  <si>
    <t>Se genera GLOSA POR INCUMPLIMIENTO DE ANEXO 5 LINEAMIENTOS TÉCNICOS DE LA GESTIÓN DE EQUIPOS BASICOS EXTRAMURALES DE HOGAR del 100% del valor ejecutado en los productos en donde se evidencio el hallazgo, relacionado con incumplimiento de calidad y completitud:      no coincide registro de jornada soporte físico vs aplicativo; la convocatoria se encuentra con información incompleta.
Se identificaron hallazgos en 3  sesiones.</t>
  </si>
  <si>
    <t>Se genera GLOSA POR INCUMPLIMIENTO DE ANEXO 5 LINEAMIENTOS TÉCNICOS DE LA GESTIÓN DE EQUIPOS BASICOS EXTRAMURALES DE HOGAR del 100% del valor ejecutado en los productos en donde se evidencio el hallazgo, relacionado con incumplimiento de calidad y completitud:       jornada de la convocatoria no coincide con registro en aplicativo; no se evidenció en el aplicativo el mínimo de 10 participantes para poder cobrar un grupo.
Se identificaron hallazgos en 2  sesiones.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</si>
  <si>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</si>
  <si>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</si>
  <si>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71 hallazgos relacionados a usuarios con campos de observación en blanco, errores en criterio epidemiológico, alertas en signos vitales sin gestión del riesgo, gestante con perímetro abdominal, usuarios sin ficha de notificación y usuario sin firma en formato de planilla. Adicionalmente  6 seguimientos en campo realizados el 12 de agosto 2025 evidenciando 1 usuario sin firma en formato de planilla y en 5 seguimientos; los usuarios manifestaron que la visita duro aproximadamente de 3 a 10 minutos.
</t>
  </si>
  <si>
    <t>Se genera GLOSA por PRESUNTA FALTA DE VERACIDAD SOPORTES del 100% del valor ejecutado en el mes de los productos realizados por la persona que presento la presunta falta de veracidad debido a que se evidencio en el seguimiento en campo realizado por el profesional de apoyo a 7 gestantes vacunadas acorde a lo registrado en el formato SIS y aplicativo PAI ,  que   algunas direcciones no existen y/o no conocen a las usuarias, los números de teléfonos relacionados en los formatos ninguno concuerda con usuarias gestantes ni con los nombres.</t>
  </si>
  <si>
    <t xml:space="preserve">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al  siguiente profesional universitario  2: 
Maria Fernanda Barreto Rojas un total 28 horas. </t>
  </si>
  <si>
    <t>Etiquetas de fila</t>
  </si>
  <si>
    <t>Total general</t>
  </si>
  <si>
    <t>Etiquetas de columna</t>
  </si>
  <si>
    <t>Cuenta de Criterio de Glosa</t>
  </si>
  <si>
    <t>Total Cuenta de Criterio de Glosa</t>
  </si>
  <si>
    <t>Total Suma de Valor de la Glosa</t>
  </si>
  <si>
    <t>Suma de Valor de la Glosa</t>
  </si>
  <si>
    <t>Mes</t>
  </si>
  <si>
    <t>G1 - Pago Honorarios</t>
  </si>
  <si>
    <t>G10 - Ausencia de Soportes</t>
  </si>
  <si>
    <t>G12 - Base de TH</t>
  </si>
  <si>
    <t>G3 - Calidad​</t>
  </si>
  <si>
    <t>G5 - Presunta Veracidad De Soportes</t>
  </si>
  <si>
    <t>Total Glosas</t>
  </si>
  <si>
    <t>Total  Valor de la Glosa</t>
  </si>
  <si>
    <t># Glosas</t>
  </si>
  <si>
    <t> Valor de la Glosa</t>
  </si>
  <si>
    <t>Total  Valor de la Glosa</t>
  </si>
  <si>
    <t>%</t>
  </si>
  <si>
    <t>G3-1 - Calidad Avance plande acción</t>
  </si>
  <si>
    <t>No se acepta glosa, puesto que la subred tomo acciones frente al hallazgo identificado. Se cuenta con los soportes los cuales se le mostraron en el momento de la auditoría.</t>
  </si>
  <si>
    <t>No se acepta glosa, el perfil de gestora en salud auxiliar de enfermería, realizo la visita en campo, no se esta teniendo en cuenta los desplazamientos del talento humano, el diligenciamiento de formatos y valoración de los usuarios</t>
  </si>
  <si>
    <t xml:space="preserve">No se acepta glosa. Los profesionales en psicología realizaron la valoración en terreno, diligenciaron los formatos en fisico, realizaron el cargue al aplicativo gittaps, estan dejando la glosa completa de la unidad. </t>
  </si>
  <si>
    <t>No se acepta glosa, los tecnicos ambientales, realizaron las visitas en campo con cada una de sus familias, realizaron la educación en riesgo ambienbtales, se identifican otas completas, tableros ambientales, se esta dejando la glosa completa de la unidad, no se esta validando toda la gestión por visita.</t>
  </si>
  <si>
    <t xml:space="preserve">No se acepta glosa, el componente de abordaje etnico diferencial realiz su visita en terreno, no se esta tenidno en cuenta todo el abordaje de la familia, se diligencio el formato en fisico y se cargo al gittaps la información. </t>
  </si>
  <si>
    <t>No se acepta glosa, los medicos nrealizaron la valoraciòn integral y valoraciòn resolutiva. No se tiene en cuenta el cargue en el aplciativo gittapps, el formato de firmas y la historia clinica, se esta dejando la glosa por la unidad completa.</t>
  </si>
  <si>
    <t>La subred no acepta la glosa, se esta glosando la unidad completa, no se esta reconociendo el desplazamiento a campo del profesional, la educación en salud realizada, el diligenciameinto de formatos, la aplicación del tamizaje y la gestión del riesgo.</t>
  </si>
  <si>
    <t>No se acepta glosa, el porfesional especializado en psioclogìa clinica realizo la atenciòn domiciliaria completa, en las observaciones registradas en el añlicativo gittaps se puede identificar la atención acorde a su perfil, se evidenciò formato fisico sin hallazgos, no se esta validando la demas gestión.</t>
  </si>
  <si>
    <t>No se acepta glosa, el perfil de nutriciòn realizo la visita en campo, valido el evento, realizo la gestión integral del riesgo, no se esta reconociendo la atención.</t>
  </si>
  <si>
    <t>No se acepta glosa, el equipo de ruralidad realizo la visita en terreno, diligenciò el formato de firmas en fisico, realizo la gestiòn integral del riesgo, no se tiene en cuenta la gestión completa.</t>
  </si>
  <si>
    <t>No se acepta glosa, El perfil de odontología realizo la visita en campo, valido el evento, realizo el diligencimiento del aplicativo gittaps, diligencio el formato en fisico, no se tiene en cuenta toda la gestión y realizan glosa de la unidad completa.</t>
  </si>
  <si>
    <t>No se acepta glosa, se cuenta con el formato en fisico.</t>
  </si>
  <si>
    <t>No se acepta glosa, se radicara unidades faltantes</t>
  </si>
  <si>
    <t xml:space="preserve">La subred no acepta la glosa, se realiza el ajuste a la base del talento humano y el pago de honorario se radicara oficio en los tiempos establecidos </t>
  </si>
  <si>
    <t xml:space="preserve">No se acepta glosa, se cuenta con soporte cargue en el aplicativo </t>
  </si>
  <si>
    <t>No se acepta glosa, los profesionales  asistieron a los fortalecimientos tecnicos.</t>
  </si>
  <si>
    <t xml:space="preserve">No se acepta glosa, se realiza ajuste de la base de talento humano y se radica en los tiempos establecidos </t>
  </si>
  <si>
    <t>No se acepta glosa por el criterio, PERTENECE  A GLOSA G7, solo no coincide la fecha, revisar el anexo de glosas</t>
  </si>
  <si>
    <t>No se acepta glosa, los medicos realizaron la valoraciòn integral y valoraciòn resolutiva. No se tiene en cuenta el cargue en el aplciativo gittapps, el formato de firmas y la historia clinica, se esta dejando la glosa por la unidad completa.</t>
  </si>
  <si>
    <t>No se acepta glosa, el perfil de enfermerìa realiza la atencion domiciliaria integral, valorando a la familia y sus integrantes, diloigencia el aplicativo gittaps y el formato en fisico, se esta dejando la glosa por la unidad completga, no se tiene en cuenta la demas gestiòn.</t>
  </si>
  <si>
    <t xml:space="preserve">La subred no acepta glosa, el perfil de canalización un solo perfil es insuficiente para dar respuesta al volumen de canalizacion </t>
  </si>
  <si>
    <t xml:space="preserve">La subred no acepta la glosa, ya que este producto fue glosado por G5. </t>
  </si>
  <si>
    <t>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Centro Oriente no presenta soportes que subsanen los hallazgos evidenciados por el equipo de seguimiento.</t>
  </si>
  <si>
    <t>Se mantiene glosa del 100% del valor ejecutado de los productos en donde se evidencio el hallazgo por el producto 5 Plan de Cuidado Familiar - Bienestar Emocional por ausencia de soportes, teniendo en cuenta que la Subred Centro Oriente no presenta soportes que subsanen los hallazgos evidenciados por el equipo de seguimiento.</t>
  </si>
  <si>
    <t>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</si>
  <si>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t>
  </si>
  <si>
    <t>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t>
  </si>
  <si>
    <t>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t>
  </si>
  <si>
    <t xml:space="preserve">Se mantiene glosa del 100% del valor del producto faltante por ausencia de soportes, teniendo en cuenta que la subred Centro Oriente no presenta soportes que subsanen los hallazgos evidenciados por el equipo de seguimiento. </t>
  </si>
  <si>
    <r>
      <t xml:space="preserve">Se mantiene glosa del 100% del valor ejecutado por incumplimiento de anexo 5 lineamientos técnicos de la </t>
    </r>
    <r>
      <rPr>
        <sz val="10"/>
        <color theme="1"/>
        <rFont val="Arial"/>
        <family val="2"/>
      </rPr>
      <t xml:space="preserve">Se mantiene glosa del 100% del valor del producto faltante por ausencia de soportes, teniendo en cuenta que la subred Centro Oriente no presenta soportes que subsanen los hallazgos evidenciados por el equipo de seguimiento.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</si>
</sst>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00_);_(&quot;$&quot;\ * \(#,##0.00\);_(&quot;$&quot;\ * &quot;-&quot;??_);_(@_)"/>
    <numFmt numFmtId="168" formatCode="_-&quot;$&quot;\ * #,##0_-;\-&quot;$&quot;\ * #,##0_-;_-&quot;$&quot;\ * &quot;-&quot;??_-;_-@_-"/>
    <numFmt numFmtId="169" formatCode="_-* #,##0_-;\-* #,##0_-;_-* \-??_-;_-@_-"/>
    <numFmt numFmtId="170" formatCode="&quot;$&quot;\ #,##0"/>
    <numFmt numFmtId="171" formatCode="#,##0.000_ ;\-#,##0.000\ "/>
    <numFmt numFmtId="172" formatCode="0.0000"/>
    <numFmt numFmtId="173" formatCode="&quot;$&quot;\ #,##0.00"/>
    <numFmt numFmtId="174" formatCode="_-&quot;$&quot;\ * #,##0.00_-;\-&quot;$&quot;\ * #,##0.00_-;_-&quot;$&quot;\ * &quot;-&quot;_-;_-@_-"/>
  </numFmts>
  <fonts count="53">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0"/>
      <name val="Arial Narrow"/>
      <family val="2"/>
    </font>
    <font>
      <b/>
      <sz val="18"/>
      <color theme="1"/>
      <name val="Arial Narrow"/>
      <family val="2"/>
    </font>
    <font>
      <sz val="11"/>
      <color indexed="8"/>
      <name val="Calibri"/>
      <family val="2"/>
    </font>
    <font>
      <sz val="18"/>
      <color theme="3"/>
      <name val="Arial Narrow"/>
      <family val="2"/>
    </font>
    <font>
      <b/>
      <sz val="18"/>
      <name val="Arial Narrow"/>
      <family val="2"/>
    </font>
    <font>
      <sz val="18"/>
      <color theme="0"/>
      <name val="Arial Narrow"/>
      <family val="2"/>
    </font>
    <font>
      <b/>
      <sz val="36"/>
      <color theme="3"/>
      <name val="Arial Narrow"/>
      <family val="2"/>
    </font>
    <font>
      <b/>
      <sz val="20"/>
      <color theme="3"/>
      <name val="Calibri"/>
      <family val="2"/>
      <scheme val="minor"/>
    </font>
    <font>
      <b/>
      <sz val="10"/>
      <color theme="8" tint="-0.499984740745262"/>
      <name val="Arial Narrow"/>
      <family val="2"/>
    </font>
    <font>
      <b/>
      <sz val="9"/>
      <color theme="8" tint="-0.499984740745262"/>
      <name val="Arial Narrow"/>
      <family val="2"/>
    </font>
    <font>
      <sz val="9"/>
      <color theme="1"/>
      <name val="Calibri"/>
      <family val="2"/>
      <scheme val="minor"/>
    </font>
    <font>
      <sz val="8"/>
      <color theme="1"/>
      <name val="Calibri"/>
      <family val="2"/>
      <scheme val="minor"/>
    </font>
    <font>
      <sz val="12"/>
      <color theme="1"/>
      <name val="Arial Narrow"/>
      <family val="2"/>
    </font>
    <font>
      <sz val="12"/>
      <color theme="1"/>
      <name val="Calibri"/>
      <family val="2"/>
      <scheme val="minor"/>
    </font>
    <font>
      <sz val="11"/>
      <color rgb="FF000000"/>
      <name val="Calibri"/>
      <family val="2"/>
      <charset val="1"/>
    </font>
    <font>
      <sz val="11"/>
      <name val="Calibri"/>
      <family val="2"/>
      <scheme val="minor"/>
    </font>
    <font>
      <sz val="10"/>
      <color theme="1"/>
      <name val="Arial Narrow"/>
      <family val="2"/>
    </font>
    <font>
      <sz val="18"/>
      <color indexed="8"/>
      <name val="Arial"/>
      <family val="2"/>
    </font>
    <font>
      <b/>
      <sz val="36"/>
      <color theme="3"/>
      <name val="Arial"/>
      <family val="2"/>
    </font>
    <font>
      <sz val="18"/>
      <color theme="1"/>
      <name val="Arial"/>
      <family val="2"/>
    </font>
    <font>
      <b/>
      <sz val="18"/>
      <color theme="1"/>
      <name val="Arial"/>
      <family val="2"/>
    </font>
    <font>
      <b/>
      <sz val="18"/>
      <color theme="0"/>
      <name val="Arial"/>
      <family val="2"/>
    </font>
    <font>
      <b/>
      <sz val="20"/>
      <color theme="3"/>
      <name val="Arial"/>
      <family val="2"/>
    </font>
    <font>
      <b/>
      <sz val="13"/>
      <color theme="3"/>
      <name val="Arial"/>
      <family val="2"/>
    </font>
    <font>
      <sz val="18"/>
      <color theme="3"/>
      <name val="Arial"/>
      <family val="2"/>
    </font>
    <font>
      <b/>
      <sz val="18"/>
      <name val="Arial"/>
      <family val="2"/>
    </font>
    <font>
      <b/>
      <sz val="12"/>
      <color theme="1"/>
      <name val="Arial"/>
      <family val="2"/>
    </font>
    <font>
      <sz val="12"/>
      <color theme="1"/>
      <name val="Arial"/>
      <family val="2"/>
    </font>
    <font>
      <sz val="11"/>
      <color theme="1"/>
      <name val="Arial"/>
      <family val="2"/>
    </font>
    <font>
      <sz val="12"/>
      <name val="Arial"/>
      <family val="2"/>
    </font>
    <font>
      <b/>
      <sz val="16"/>
      <color theme="0"/>
      <name val="Arial"/>
      <family val="2"/>
    </font>
    <font>
      <sz val="16"/>
      <color theme="0"/>
      <name val="Arial"/>
      <family val="2"/>
    </font>
    <font>
      <b/>
      <sz val="16"/>
      <color theme="1"/>
      <name val="Arial"/>
      <family val="2"/>
    </font>
    <font>
      <b/>
      <sz val="10"/>
      <color theme="8" tint="-0.499984740745262"/>
      <name val="Arial"/>
      <family val="2"/>
    </font>
    <font>
      <b/>
      <sz val="9"/>
      <color theme="8" tint="-0.499984740745262"/>
      <name val="Arial"/>
      <family val="2"/>
    </font>
    <font>
      <sz val="9"/>
      <color theme="1"/>
      <name val="Arial"/>
      <family val="2"/>
    </font>
    <font>
      <sz val="10"/>
      <color theme="1"/>
      <name val="Arial"/>
      <family val="2"/>
    </font>
    <font>
      <sz val="10"/>
      <color rgb="FF000000"/>
      <name val="Arial"/>
      <family val="2"/>
    </font>
    <font>
      <b/>
      <sz val="10"/>
      <color theme="1"/>
      <name val="Arial"/>
      <family val="2"/>
    </font>
    <font>
      <sz val="9"/>
      <color rgb="FF000000"/>
      <name val="Arial"/>
      <family val="2"/>
    </font>
    <font>
      <b/>
      <sz val="9"/>
      <color theme="1"/>
      <name val="Arial"/>
      <family val="2"/>
    </font>
    <font>
      <b/>
      <sz val="9"/>
      <color rgb="FF000000"/>
      <name val="Arial"/>
      <family val="2"/>
    </font>
    <font>
      <sz val="12"/>
      <color rgb="FF000000"/>
      <name val="Arial"/>
      <family val="2"/>
    </font>
    <font>
      <b/>
      <sz val="11"/>
      <color rgb="FF000000"/>
      <name val="Arial"/>
      <family val="2"/>
    </font>
    <font>
      <sz val="11"/>
      <color rgb="FF000000"/>
      <name val="Arial"/>
      <family val="2"/>
    </font>
    <font>
      <b/>
      <sz val="11"/>
      <color theme="1"/>
      <name val="Arial"/>
      <family val="2"/>
    </font>
  </fonts>
  <fills count="11">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0"/>
        <bgColor theme="4" tint="0.79998168889431442"/>
      </patternFill>
    </fill>
    <fill>
      <patternFill patternType="solid">
        <fgColor theme="0"/>
        <bgColor indexed="64"/>
      </patternFill>
    </fill>
    <fill>
      <patternFill patternType="solid">
        <fgColor rgb="FFD9D9D9"/>
        <bgColor indexed="64"/>
      </patternFill>
    </fill>
  </fills>
  <borders count="62">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double">
        <color rgb="FF3F3F3F"/>
      </left>
      <right/>
      <top style="thick">
        <color theme="4" tint="0.499984740745262"/>
      </top>
      <bottom/>
      <diagonal/>
    </border>
    <border>
      <left/>
      <right/>
      <top style="thick">
        <color theme="4" tint="0.499984740745262"/>
      </top>
      <bottom/>
      <diagonal/>
    </border>
    <border>
      <left/>
      <right style="thin">
        <color theme="0"/>
      </right>
      <top style="thick">
        <color theme="4" tint="0.499984740745262"/>
      </top>
      <bottom/>
      <diagonal/>
    </border>
    <border>
      <left style="double">
        <color rgb="FF3F3F3F"/>
      </left>
      <right style="thin">
        <color theme="0"/>
      </right>
      <top/>
      <bottom/>
      <diagonal/>
    </border>
    <border>
      <left/>
      <right style="thin">
        <color theme="0"/>
      </right>
      <top/>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style="double">
        <color rgb="FF3F3F3F"/>
      </left>
      <right/>
      <top/>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theme="0"/>
      </left>
      <right/>
      <top/>
      <bottom style="thin">
        <color theme="0"/>
      </bottom>
      <diagonal/>
    </border>
    <border>
      <left style="thin">
        <color theme="0"/>
      </left>
      <right style="thin">
        <color theme="0"/>
      </right>
      <top style="double">
        <color theme="8"/>
      </top>
      <bottom style="thin">
        <color theme="0"/>
      </bottom>
      <diagonal/>
    </border>
    <border>
      <left/>
      <right/>
      <top style="double">
        <color theme="8"/>
      </top>
      <bottom/>
      <diagonal/>
    </border>
    <border>
      <left/>
      <right style="thin">
        <color theme="0"/>
      </right>
      <top style="double">
        <color theme="8"/>
      </top>
      <bottom/>
      <diagonal/>
    </border>
    <border>
      <left style="double">
        <color theme="8"/>
      </left>
      <right style="double">
        <color theme="8"/>
      </right>
      <top style="double">
        <color theme="8"/>
      </top>
      <bottom style="double">
        <color theme="8"/>
      </bottom>
      <diagonal/>
    </border>
    <border>
      <left style="double">
        <color theme="8"/>
      </left>
      <right/>
      <top style="double">
        <color theme="8"/>
      </top>
      <bottom style="thick">
        <color theme="4" tint="0.499984740745262"/>
      </bottom>
      <diagonal/>
    </border>
    <border>
      <left/>
      <right/>
      <top style="double">
        <color theme="8"/>
      </top>
      <bottom style="thick">
        <color theme="4" tint="0.499984740745262"/>
      </bottom>
      <diagonal/>
    </border>
    <border>
      <left/>
      <right style="double">
        <color theme="8"/>
      </right>
      <top style="double">
        <color theme="8"/>
      </top>
      <bottom style="thick">
        <color theme="4" tint="0.499984740745262"/>
      </bottom>
      <diagonal/>
    </border>
    <border>
      <left style="double">
        <color theme="8"/>
      </left>
      <right/>
      <top/>
      <bottom style="thick">
        <color theme="4" tint="0.499984740745262"/>
      </bottom>
      <diagonal/>
    </border>
    <border>
      <left/>
      <right style="double">
        <color theme="8"/>
      </right>
      <top/>
      <bottom style="thick">
        <color theme="4" tint="0.499984740745262"/>
      </bottom>
      <diagonal/>
    </border>
    <border>
      <left style="double">
        <color theme="8"/>
      </left>
      <right/>
      <top/>
      <bottom style="double">
        <color theme="8"/>
      </bottom>
      <diagonal/>
    </border>
    <border>
      <left/>
      <right style="double">
        <color theme="8"/>
      </right>
      <top/>
      <bottom style="double">
        <color theme="8"/>
      </bottom>
      <diagonal/>
    </border>
    <border>
      <left/>
      <right style="double">
        <color theme="8"/>
      </right>
      <top/>
      <bottom/>
      <diagonal/>
    </border>
    <border>
      <left style="double">
        <color rgb="FF3F3F3F"/>
      </left>
      <right/>
      <top style="thick">
        <color theme="4" tint="0.499984740745262"/>
      </top>
      <bottom style="double">
        <color theme="8"/>
      </bottom>
      <diagonal/>
    </border>
    <border>
      <left/>
      <right/>
      <top style="thick">
        <color theme="4" tint="0.499984740745262"/>
      </top>
      <bottom style="double">
        <color theme="8"/>
      </bottom>
      <diagonal/>
    </border>
    <border>
      <left style="double">
        <color rgb="FF3F3F3F"/>
      </left>
      <right style="thin">
        <color theme="0"/>
      </right>
      <top/>
      <bottom style="double">
        <color theme="8"/>
      </bottom>
      <diagonal/>
    </border>
    <border>
      <left style="thin">
        <color theme="0"/>
      </left>
      <right style="thin">
        <color theme="0"/>
      </right>
      <top style="thin">
        <color theme="0"/>
      </top>
      <bottom style="double">
        <color theme="8"/>
      </bottom>
      <diagonal/>
    </border>
    <border>
      <left/>
      <right style="thin">
        <color theme="0"/>
      </right>
      <top/>
      <bottom style="double">
        <color theme="8"/>
      </bottom>
      <diagonal/>
    </border>
    <border>
      <left style="thin">
        <color theme="0"/>
      </left>
      <right/>
      <top style="double">
        <color theme="8"/>
      </top>
      <bottom style="thin">
        <color theme="0"/>
      </bottom>
      <diagonal/>
    </border>
    <border>
      <left style="thin">
        <color theme="0"/>
      </left>
      <right/>
      <top style="thin">
        <color theme="0"/>
      </top>
      <bottom style="double">
        <color theme="8"/>
      </bottom>
      <diagonal/>
    </border>
    <border>
      <left style="double">
        <color theme="8"/>
      </left>
      <right/>
      <top style="double">
        <color theme="8"/>
      </top>
      <bottom style="double">
        <color theme="8"/>
      </bottom>
      <diagonal/>
    </border>
    <border>
      <left/>
      <right style="double">
        <color theme="8"/>
      </right>
      <top style="double">
        <color theme="8"/>
      </top>
      <bottom style="double">
        <color theme="8"/>
      </bottom>
      <diagonal/>
    </border>
    <border>
      <left/>
      <right style="double">
        <color rgb="FF3F3F3F"/>
      </right>
      <top/>
      <bottom style="double">
        <color theme="8"/>
      </bottom>
      <diagonal/>
    </border>
    <border>
      <left/>
      <right/>
      <top style="double">
        <color theme="8"/>
      </top>
      <bottom style="double">
        <color theme="8"/>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cellStyleXfs>
  <cellXfs count="230">
    <xf numFmtId="0" fontId="0" fillId="0" borderId="0" xfId="0"/>
    <xf numFmtId="0" fontId="5" fillId="0" borderId="0" xfId="0" applyFont="1"/>
    <xf numFmtId="0" fontId="6" fillId="0" borderId="0" xfId="0" applyFont="1"/>
    <xf numFmtId="0" fontId="8" fillId="0" borderId="6" xfId="3" applyFont="1" applyBorder="1" applyAlignment="1" applyProtection="1">
      <alignment vertical="center"/>
      <protection hidden="1"/>
    </xf>
    <xf numFmtId="0" fontId="8" fillId="0" borderId="0" xfId="0" applyFont="1" applyAlignment="1">
      <alignment vertical="center"/>
    </xf>
    <xf numFmtId="0" fontId="8" fillId="0" borderId="6" xfId="3" applyFont="1" applyFill="1" applyBorder="1" applyAlignment="1" applyProtection="1">
      <alignment horizontal="center" vertical="center"/>
      <protection hidden="1"/>
    </xf>
    <xf numFmtId="0" fontId="8" fillId="0" borderId="6" xfId="3" applyFont="1" applyFill="1" applyBorder="1" applyAlignment="1" applyProtection="1">
      <alignment horizontal="center" vertical="center"/>
    </xf>
    <xf numFmtId="0" fontId="5" fillId="0" borderId="7" xfId="0" applyFont="1" applyBorder="1" applyAlignment="1">
      <alignment horizontal="center" vertical="center"/>
    </xf>
    <xf numFmtId="0" fontId="11" fillId="0" borderId="8" xfId="0" applyFont="1" applyBorder="1" applyAlignment="1">
      <alignment horizontal="center" vertical="center" wrapText="1"/>
    </xf>
    <xf numFmtId="0" fontId="5" fillId="0" borderId="8" xfId="0" applyFont="1" applyBorder="1" applyAlignment="1">
      <alignment vertical="center"/>
    </xf>
    <xf numFmtId="0" fontId="5" fillId="0" borderId="0" xfId="0" applyFont="1" applyAlignment="1">
      <alignment vertical="center"/>
    </xf>
    <xf numFmtId="0" fontId="12" fillId="2" borderId="2" xfId="5" applyFont="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xf>
    <xf numFmtId="0" fontId="6" fillId="0" borderId="0" xfId="0" applyFont="1" applyProtection="1">
      <protection hidden="1"/>
    </xf>
    <xf numFmtId="0" fontId="6" fillId="0" borderId="0" xfId="0" applyFont="1" applyAlignment="1" applyProtection="1">
      <alignment wrapText="1"/>
      <protection hidden="1"/>
    </xf>
    <xf numFmtId="0" fontId="6" fillId="0" borderId="0" xfId="0" applyFont="1" applyAlignment="1" applyProtection="1">
      <alignment horizontal="center" vertical="center"/>
      <protection hidden="1"/>
    </xf>
    <xf numFmtId="169" fontId="6" fillId="0" borderId="0" xfId="0" applyNumberFormat="1" applyFont="1" applyAlignment="1">
      <alignment horizontal="center" vertical="center"/>
    </xf>
    <xf numFmtId="165" fontId="6" fillId="0" borderId="0" xfId="1" applyFont="1"/>
    <xf numFmtId="0" fontId="6" fillId="0" borderId="0" xfId="0" applyFont="1" applyAlignment="1">
      <alignment vertical="center" wrapText="1"/>
    </xf>
    <xf numFmtId="0" fontId="6" fillId="0" borderId="0" xfId="0" applyFont="1" applyProtection="1">
      <protection locked="0"/>
    </xf>
    <xf numFmtId="0" fontId="7" fillId="2" borderId="3" xfId="5" applyFont="1" applyBorder="1" applyAlignment="1">
      <alignment horizontal="center" vertical="center" wrapText="1"/>
    </xf>
    <xf numFmtId="0" fontId="8" fillId="0" borderId="0" xfId="3" applyFont="1" applyFill="1" applyBorder="1" applyAlignment="1" applyProtection="1">
      <alignment vertical="center"/>
    </xf>
    <xf numFmtId="164" fontId="3" fillId="0" borderId="1" xfId="2" applyFont="1" applyBorder="1" applyAlignment="1">
      <alignment horizontal="center"/>
    </xf>
    <xf numFmtId="0" fontId="8" fillId="0" borderId="17" xfId="0" applyFont="1" applyBorder="1" applyAlignment="1">
      <alignment vertical="center"/>
    </xf>
    <xf numFmtId="164" fontId="3" fillId="0" borderId="0" xfId="2" applyFont="1" applyBorder="1" applyAlignment="1">
      <alignment horizontal="center"/>
    </xf>
    <xf numFmtId="166" fontId="8" fillId="0" borderId="18" xfId="3" applyNumberFormat="1" applyFont="1" applyFill="1" applyBorder="1" applyAlignment="1" applyProtection="1">
      <alignment horizontal="center" vertical="center"/>
    </xf>
    <xf numFmtId="0" fontId="8" fillId="0" borderId="19" xfId="0" applyFont="1" applyBorder="1" applyAlignment="1">
      <alignment vertical="center"/>
    </xf>
    <xf numFmtId="0" fontId="7" fillId="2" borderId="20" xfId="5" applyFont="1" applyBorder="1" applyAlignment="1">
      <alignment vertical="center" wrapText="1"/>
    </xf>
    <xf numFmtId="0" fontId="7" fillId="2" borderId="21" xfId="5" applyFont="1" applyBorder="1" applyAlignment="1">
      <alignment vertical="center" wrapText="1"/>
    </xf>
    <xf numFmtId="0" fontId="15" fillId="4" borderId="9" xfId="0" applyFont="1" applyFill="1" applyBorder="1" applyAlignment="1">
      <alignment horizontal="center" vertical="center" wrapText="1"/>
    </xf>
    <xf numFmtId="0" fontId="17" fillId="0" borderId="28" xfId="0" applyFont="1" applyBorder="1" applyAlignment="1" applyProtection="1">
      <alignment horizontal="center" vertical="center" wrapText="1"/>
      <protection hidden="1"/>
    </xf>
    <xf numFmtId="0" fontId="0" fillId="0" borderId="0" xfId="0" applyAlignment="1">
      <alignment vertical="center"/>
    </xf>
    <xf numFmtId="168" fontId="0" fillId="0" borderId="0" xfId="1" applyNumberFormat="1" applyFont="1" applyAlignment="1">
      <alignment vertical="center"/>
    </xf>
    <xf numFmtId="0" fontId="18" fillId="0" borderId="0" xfId="0" applyFont="1"/>
    <xf numFmtId="0" fontId="19" fillId="0" borderId="9" xfId="6" applyFont="1" applyFill="1" applyBorder="1" applyAlignment="1" applyProtection="1">
      <alignment horizontal="center" vertical="center" wrapText="1"/>
      <protection locked="0"/>
    </xf>
    <xf numFmtId="0" fontId="19" fillId="0" borderId="9" xfId="6" applyFont="1" applyFill="1" applyBorder="1" applyAlignment="1" applyProtection="1">
      <alignment horizontal="justify" vertical="center" wrapText="1"/>
      <protection locked="0"/>
    </xf>
    <xf numFmtId="0" fontId="19" fillId="0" borderId="9" xfId="6" applyFont="1" applyFill="1" applyBorder="1" applyAlignment="1" applyProtection="1">
      <alignment horizontal="justify" vertical="center" wrapText="1"/>
      <protection hidden="1"/>
    </xf>
    <xf numFmtId="168" fontId="19" fillId="0" borderId="9" xfId="1" applyNumberFormat="1" applyFont="1" applyFill="1" applyBorder="1" applyAlignment="1" applyProtection="1">
      <alignment horizontal="justify" vertical="center" wrapText="1"/>
      <protection hidden="1"/>
    </xf>
    <xf numFmtId="168" fontId="7" fillId="2" borderId="3" xfId="1" applyNumberFormat="1" applyFont="1" applyFill="1" applyBorder="1" applyAlignment="1">
      <alignment horizontal="center" vertical="center" wrapText="1"/>
    </xf>
    <xf numFmtId="9" fontId="19" fillId="0" borderId="9" xfId="9" applyFont="1" applyFill="1" applyBorder="1" applyAlignment="1" applyProtection="1">
      <alignment horizontal="justify" vertical="center" wrapText="1"/>
      <protection locked="0"/>
    </xf>
    <xf numFmtId="172" fontId="19" fillId="0" borderId="9" xfId="6" applyNumberFormat="1" applyFont="1" applyFill="1" applyBorder="1" applyAlignment="1" applyProtection="1">
      <alignment horizontal="justify" vertical="center" wrapText="1"/>
      <protection locked="0"/>
    </xf>
    <xf numFmtId="0" fontId="12" fillId="2" borderId="5" xfId="5"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vertical="center"/>
    </xf>
    <xf numFmtId="0" fontId="10" fillId="0" borderId="29" xfId="3" applyFont="1" applyFill="1" applyBorder="1" applyAlignment="1" applyProtection="1">
      <alignment horizontal="center" vertical="center"/>
      <protection hidden="1"/>
    </xf>
    <xf numFmtId="0" fontId="10" fillId="0" borderId="30" xfId="3" applyFont="1" applyFill="1" applyBorder="1" applyAlignment="1" applyProtection="1">
      <alignment horizontal="center" vertical="center"/>
    </xf>
    <xf numFmtId="168" fontId="7" fillId="2" borderId="20" xfId="1" applyNumberFormat="1" applyFont="1" applyFill="1" applyBorder="1" applyAlignment="1">
      <alignment horizontal="center" vertical="center" wrapText="1"/>
    </xf>
    <xf numFmtId="0" fontId="10" fillId="0" borderId="0" xfId="3" applyFont="1" applyFill="1" applyBorder="1" applyAlignment="1" applyProtection="1">
      <alignment horizontal="center" vertical="center"/>
    </xf>
    <xf numFmtId="0" fontId="12" fillId="2" borderId="9" xfId="5" applyFont="1" applyBorder="1" applyAlignment="1">
      <alignment horizontal="center" vertical="center" wrapText="1"/>
    </xf>
    <xf numFmtId="0" fontId="12" fillId="2" borderId="9" xfId="5" applyFont="1" applyBorder="1" applyAlignment="1" applyProtection="1">
      <alignment horizontal="center" vertical="center" wrapText="1"/>
    </xf>
    <xf numFmtId="0" fontId="12" fillId="2" borderId="9" xfId="5"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hidden="1"/>
    </xf>
    <xf numFmtId="0" fontId="8" fillId="0" borderId="0" xfId="3" applyFont="1" applyFill="1" applyBorder="1" applyAlignment="1" applyProtection="1">
      <alignment vertical="center"/>
      <protection hidden="1"/>
    </xf>
    <xf numFmtId="17" fontId="14" fillId="0" borderId="11" xfId="4" quotePrefix="1" applyNumberFormat="1" applyFont="1" applyFill="1" applyBorder="1" applyAlignment="1" applyProtection="1">
      <alignment vertical="center"/>
      <protection locked="0" hidden="1"/>
    </xf>
    <xf numFmtId="17" fontId="14" fillId="0" borderId="12" xfId="4" quotePrefix="1" applyNumberFormat="1" applyFont="1" applyFill="1" applyBorder="1" applyAlignment="1" applyProtection="1">
      <alignment vertical="center"/>
      <protection locked="0" hidden="1"/>
    </xf>
    <xf numFmtId="0" fontId="15" fillId="4" borderId="9" xfId="0" applyFont="1" applyFill="1" applyBorder="1" applyAlignment="1" applyProtection="1">
      <alignment horizontal="center" vertical="center" wrapText="1"/>
      <protection hidden="1"/>
    </xf>
    <xf numFmtId="0" fontId="16" fillId="4" borderId="31" xfId="0" applyFont="1" applyFill="1" applyBorder="1" applyAlignment="1" applyProtection="1">
      <alignment horizontal="center" vertical="center" wrapText="1"/>
      <protection hidden="1"/>
    </xf>
    <xf numFmtId="0" fontId="17" fillId="0" borderId="31" xfId="0" applyFont="1" applyBorder="1" applyAlignment="1" applyProtection="1">
      <alignment horizontal="center" vertical="center" wrapText="1"/>
      <protection hidden="1"/>
    </xf>
    <xf numFmtId="170" fontId="23" fillId="0" borderId="32" xfId="0" applyNumberFormat="1" applyFont="1" applyBorder="1" applyAlignment="1" applyProtection="1">
      <alignment vertical="center" wrapText="1"/>
      <protection hidden="1"/>
    </xf>
    <xf numFmtId="0" fontId="0" fillId="5" borderId="0" xfId="0" applyFill="1"/>
    <xf numFmtId="0" fontId="0" fillId="0" borderId="9" xfId="0" applyBorder="1" applyAlignment="1">
      <alignment vertical="center" wrapText="1"/>
    </xf>
    <xf numFmtId="0" fontId="24" fillId="0" borderId="0" xfId="0" applyFont="1"/>
    <xf numFmtId="0" fontId="26" fillId="0" borderId="0" xfId="0" applyFont="1"/>
    <xf numFmtId="0" fontId="27" fillId="0" borderId="0" xfId="0" applyFont="1" applyAlignment="1">
      <alignment vertical="center"/>
    </xf>
    <xf numFmtId="0" fontId="27" fillId="0" borderId="17" xfId="3" applyFont="1" applyBorder="1" applyAlignment="1" applyProtection="1">
      <alignment vertical="center"/>
      <protection hidden="1"/>
    </xf>
    <xf numFmtId="0" fontId="27" fillId="0" borderId="0" xfId="3" applyFont="1" applyFill="1" applyBorder="1" applyAlignment="1" applyProtection="1">
      <alignment vertical="center"/>
      <protection hidden="1"/>
    </xf>
    <xf numFmtId="0" fontId="27" fillId="0" borderId="0" xfId="3" applyFont="1" applyFill="1" applyBorder="1" applyAlignment="1" applyProtection="1">
      <alignment vertical="center"/>
    </xf>
    <xf numFmtId="0" fontId="27" fillId="0" borderId="19" xfId="0" applyFont="1" applyBorder="1" applyAlignment="1">
      <alignment vertical="center"/>
    </xf>
    <xf numFmtId="0" fontId="27" fillId="0" borderId="17" xfId="0" applyFont="1" applyBorder="1" applyAlignment="1">
      <alignment vertical="center"/>
    </xf>
    <xf numFmtId="0" fontId="24" fillId="0" borderId="0" xfId="0" applyFont="1" applyAlignment="1">
      <alignment vertical="center"/>
    </xf>
    <xf numFmtId="0" fontId="24" fillId="0" borderId="29" xfId="0" applyFont="1" applyBorder="1" applyAlignment="1">
      <alignment horizontal="center" vertical="center"/>
    </xf>
    <xf numFmtId="0" fontId="24" fillId="0" borderId="29" xfId="0" applyFont="1" applyBorder="1" applyAlignment="1">
      <alignment vertical="center"/>
    </xf>
    <xf numFmtId="0" fontId="24" fillId="0" borderId="7" xfId="0" applyFont="1" applyBorder="1" applyAlignment="1">
      <alignment horizontal="center" vertical="center"/>
    </xf>
    <xf numFmtId="0" fontId="31" fillId="0" borderId="29" xfId="3" applyFont="1" applyFill="1" applyBorder="1" applyAlignment="1" applyProtection="1">
      <alignment horizontal="center" vertical="center"/>
      <protection hidden="1"/>
    </xf>
    <xf numFmtId="168" fontId="28" fillId="2" borderId="20" xfId="1" applyNumberFormat="1" applyFont="1" applyFill="1" applyBorder="1" applyAlignment="1">
      <alignment horizontal="center" vertical="center" wrapText="1"/>
    </xf>
    <xf numFmtId="0" fontId="31" fillId="0" borderId="0" xfId="3" applyFont="1" applyFill="1" applyBorder="1" applyAlignment="1" applyProtection="1">
      <alignment horizontal="center" vertical="center"/>
    </xf>
    <xf numFmtId="0" fontId="32" fillId="0" borderId="8" xfId="0" applyFont="1" applyBorder="1" applyAlignment="1">
      <alignment horizontal="center" vertical="center" wrapText="1"/>
    </xf>
    <xf numFmtId="168" fontId="28" fillId="2" borderId="3" xfId="1" applyNumberFormat="1" applyFont="1" applyFill="1" applyBorder="1" applyAlignment="1">
      <alignment horizontal="center" vertical="center" wrapText="1"/>
    </xf>
    <xf numFmtId="0" fontId="24" fillId="0" borderId="8" xfId="0" applyFont="1" applyBorder="1" applyAlignment="1">
      <alignment vertical="center"/>
    </xf>
    <xf numFmtId="0" fontId="28" fillId="2" borderId="3" xfId="5" applyFont="1" applyBorder="1" applyAlignment="1">
      <alignment horizontal="center" vertical="center" wrapText="1"/>
    </xf>
    <xf numFmtId="0" fontId="34" fillId="0" borderId="9" xfId="6" applyFont="1" applyFill="1" applyBorder="1" applyAlignment="1" applyProtection="1">
      <alignment horizontal="justify" vertical="center" wrapText="1"/>
      <protection locked="0"/>
    </xf>
    <xf numFmtId="0" fontId="34" fillId="0" borderId="9" xfId="6" applyFont="1" applyFill="1" applyBorder="1" applyAlignment="1" applyProtection="1">
      <alignment horizontal="justify" vertical="center" wrapText="1"/>
      <protection hidden="1"/>
    </xf>
    <xf numFmtId="49" fontId="34" fillId="0" borderId="9" xfId="6" applyNumberFormat="1" applyFont="1" applyFill="1" applyBorder="1" applyAlignment="1" applyProtection="1">
      <alignment horizontal="justify" vertical="center" wrapText="1"/>
      <protection locked="0"/>
    </xf>
    <xf numFmtId="0" fontId="34" fillId="0" borderId="9" xfId="6" applyFont="1" applyFill="1" applyBorder="1" applyAlignment="1" applyProtection="1">
      <alignment horizontal="center" vertical="center" wrapText="1"/>
      <protection hidden="1"/>
    </xf>
    <xf numFmtId="173" fontId="36" fillId="0" borderId="9" xfId="6" applyNumberFormat="1" applyFont="1" applyFill="1" applyBorder="1" applyAlignment="1" applyProtection="1">
      <alignment horizontal="right" vertical="center" wrapText="1"/>
      <protection hidden="1"/>
    </xf>
    <xf numFmtId="172" fontId="36" fillId="0" borderId="9" xfId="6" applyNumberFormat="1" applyFont="1" applyFill="1" applyBorder="1" applyAlignment="1" applyProtection="1">
      <alignment horizontal="justify" vertical="center" wrapText="1"/>
      <protection hidden="1"/>
    </xf>
    <xf numFmtId="168" fontId="36" fillId="0" borderId="9" xfId="1" applyNumberFormat="1" applyFont="1" applyFill="1" applyBorder="1" applyAlignment="1" applyProtection="1">
      <alignment horizontal="justify" vertical="center" wrapText="1"/>
      <protection hidden="1"/>
    </xf>
    <xf numFmtId="168" fontId="34" fillId="0" borderId="9" xfId="1" applyNumberFormat="1" applyFont="1" applyFill="1" applyBorder="1" applyAlignment="1" applyProtection="1">
      <alignment horizontal="justify" vertical="center" wrapText="1"/>
      <protection hidden="1"/>
    </xf>
    <xf numFmtId="0" fontId="26" fillId="0" borderId="0" xfId="0" applyFont="1" applyAlignment="1">
      <alignment horizontal="justify" vertical="center" wrapText="1"/>
    </xf>
    <xf numFmtId="0" fontId="26" fillId="0" borderId="0" xfId="0" applyFont="1" applyAlignment="1">
      <alignment horizontal="center"/>
    </xf>
    <xf numFmtId="0" fontId="26" fillId="0" borderId="0" xfId="0" applyFont="1" applyAlignment="1" applyProtection="1">
      <alignment wrapText="1"/>
      <protection hidden="1"/>
    </xf>
    <xf numFmtId="0" fontId="26" fillId="0" borderId="0" xfId="0" applyFont="1" applyProtection="1">
      <protection hidden="1"/>
    </xf>
    <xf numFmtId="0" fontId="26" fillId="0" borderId="0" xfId="0" applyFont="1" applyAlignment="1" applyProtection="1">
      <alignment horizontal="center" vertical="center"/>
      <protection hidden="1"/>
    </xf>
    <xf numFmtId="0" fontId="26" fillId="0" borderId="0" xfId="0" applyFont="1" applyAlignment="1">
      <alignment horizontal="center" wrapText="1"/>
    </xf>
    <xf numFmtId="169" fontId="26" fillId="0" borderId="0" xfId="0" applyNumberFormat="1" applyFont="1" applyAlignment="1">
      <alignment horizontal="center" vertical="center"/>
    </xf>
    <xf numFmtId="165" fontId="26" fillId="0" borderId="0" xfId="1" applyFont="1"/>
    <xf numFmtId="0" fontId="26" fillId="0" borderId="0" xfId="0" applyFont="1" applyAlignment="1">
      <alignment vertical="center" wrapText="1"/>
    </xf>
    <xf numFmtId="0" fontId="26" fillId="0" borderId="0" xfId="0" applyFont="1" applyProtection="1">
      <protection locked="0"/>
    </xf>
    <xf numFmtId="0" fontId="39" fillId="0" borderId="0" xfId="0" applyFont="1" applyAlignment="1">
      <alignment horizontal="center" vertical="center" wrapText="1"/>
    </xf>
    <xf numFmtId="0" fontId="27" fillId="0" borderId="17" xfId="3" applyFont="1" applyFill="1" applyBorder="1" applyAlignment="1" applyProtection="1">
      <alignment horizontal="center" vertical="center"/>
      <protection hidden="1"/>
    </xf>
    <xf numFmtId="0" fontId="27" fillId="0" borderId="17" xfId="3" applyFont="1" applyFill="1" applyBorder="1" applyAlignment="1" applyProtection="1">
      <alignment horizontal="center" vertical="center"/>
    </xf>
    <xf numFmtId="166" fontId="27" fillId="0" borderId="33" xfId="3" applyNumberFormat="1" applyFont="1" applyFill="1" applyBorder="1" applyAlignment="1" applyProtection="1">
      <alignment horizontal="center" vertical="center"/>
    </xf>
    <xf numFmtId="0" fontId="27" fillId="0" borderId="34" xfId="3" applyFont="1" applyBorder="1" applyAlignment="1" applyProtection="1">
      <alignment vertical="center" wrapText="1"/>
      <protection locked="0" hidden="1"/>
    </xf>
    <xf numFmtId="0" fontId="27" fillId="0" borderId="34" xfId="3" applyFont="1" applyBorder="1" applyAlignment="1" applyProtection="1">
      <alignment vertical="center"/>
      <protection hidden="1"/>
    </xf>
    <xf numFmtId="0" fontId="27" fillId="0" borderId="34" xfId="3" applyFont="1" applyBorder="1" applyAlignment="1" applyProtection="1">
      <alignment horizontal="center" vertical="center"/>
    </xf>
    <xf numFmtId="0" fontId="27" fillId="0" borderId="49" xfId="3" applyFont="1" applyFill="1" applyBorder="1" applyAlignment="1" applyProtection="1">
      <alignment vertical="center"/>
      <protection hidden="1"/>
    </xf>
    <xf numFmtId="0" fontId="27" fillId="0" borderId="49" xfId="3" applyFont="1" applyBorder="1" applyAlignment="1" applyProtection="1">
      <alignment vertical="center"/>
      <protection hidden="1"/>
    </xf>
    <xf numFmtId="0" fontId="27" fillId="0" borderId="49" xfId="3" applyFont="1" applyBorder="1" applyAlignment="1" applyProtection="1">
      <alignment horizontal="center" vertical="center"/>
    </xf>
    <xf numFmtId="166" fontId="27" fillId="0" borderId="51" xfId="3" applyNumberFormat="1" applyFont="1" applyFill="1" applyBorder="1" applyAlignment="1" applyProtection="1">
      <alignment horizontal="center" vertical="center"/>
    </xf>
    <xf numFmtId="166" fontId="27" fillId="0" borderId="52" xfId="3" applyNumberFormat="1" applyFont="1" applyFill="1" applyBorder="1" applyAlignment="1" applyProtection="1">
      <alignment horizontal="center" vertical="center"/>
    </xf>
    <xf numFmtId="164" fontId="30" fillId="0" borderId="40" xfId="2" applyFont="1" applyBorder="1" applyAlignment="1">
      <alignment horizontal="center"/>
    </xf>
    <xf numFmtId="164" fontId="30" fillId="0" borderId="44" xfId="2" applyFont="1" applyBorder="1" applyAlignment="1">
      <alignment horizontal="center"/>
    </xf>
    <xf numFmtId="0" fontId="28" fillId="2" borderId="43" xfId="5" applyFont="1" applyBorder="1" applyAlignment="1">
      <alignment vertical="center" wrapText="1"/>
    </xf>
    <xf numFmtId="0" fontId="28" fillId="2" borderId="37" xfId="5" applyFont="1" applyBorder="1" applyAlignment="1">
      <alignment vertical="center" wrapText="1"/>
    </xf>
    <xf numFmtId="17" fontId="29" fillId="0" borderId="53" xfId="4" quotePrefix="1" applyNumberFormat="1" applyFont="1" applyFill="1" applyBorder="1" applyAlignment="1" applyProtection="1">
      <alignment vertical="center"/>
      <protection locked="0" hidden="1"/>
    </xf>
    <xf numFmtId="17" fontId="29" fillId="0" borderId="54" xfId="4" quotePrefix="1" applyNumberFormat="1" applyFont="1" applyFill="1" applyBorder="1" applyAlignment="1" applyProtection="1">
      <alignment vertical="center"/>
      <protection locked="0" hidden="1"/>
    </xf>
    <xf numFmtId="0" fontId="38" fillId="7" borderId="5" xfId="5" applyFont="1" applyFill="1" applyBorder="1" applyAlignment="1" applyProtection="1">
      <alignment horizontal="center" vertical="center" wrapText="1"/>
      <protection hidden="1"/>
    </xf>
    <xf numFmtId="0" fontId="38" fillId="6" borderId="9" xfId="5" applyFont="1" applyFill="1" applyBorder="1" applyAlignment="1" applyProtection="1">
      <alignment horizontal="center" vertical="center" wrapText="1"/>
      <protection hidden="1"/>
    </xf>
    <xf numFmtId="0" fontId="38" fillId="7" borderId="9" xfId="5" applyFont="1" applyFill="1" applyBorder="1" applyAlignment="1" applyProtection="1">
      <alignment horizontal="center" vertical="center" wrapText="1"/>
      <protection hidden="1"/>
    </xf>
    <xf numFmtId="173" fontId="34" fillId="0" borderId="9" xfId="1" applyNumberFormat="1" applyFont="1" applyFill="1" applyBorder="1" applyAlignment="1" applyProtection="1">
      <alignment horizontal="right" vertical="center" wrapText="1"/>
      <protection hidden="1"/>
    </xf>
    <xf numFmtId="0" fontId="38" fillId="6" borderId="2" xfId="5" applyFont="1" applyFill="1" applyBorder="1" applyAlignment="1" applyProtection="1">
      <alignment horizontal="center" vertical="center" wrapText="1"/>
      <protection hidden="1"/>
    </xf>
    <xf numFmtId="0" fontId="38" fillId="6" borderId="5" xfId="5" applyFont="1" applyFill="1" applyBorder="1" applyAlignment="1" applyProtection="1">
      <alignment horizontal="center" vertical="center" wrapText="1"/>
      <protection locked="0"/>
    </xf>
    <xf numFmtId="0" fontId="38" fillId="6" borderId="2" xfId="5" applyFont="1" applyFill="1" applyBorder="1" applyAlignment="1" applyProtection="1">
      <alignment horizontal="center" vertical="center" wrapText="1"/>
      <protection locked="0"/>
    </xf>
    <xf numFmtId="165" fontId="34" fillId="0" borderId="9" xfId="1" applyFont="1" applyFill="1" applyBorder="1" applyAlignment="1" applyProtection="1">
      <alignment horizontal="justify" vertical="center" wrapText="1"/>
      <protection locked="0"/>
    </xf>
    <xf numFmtId="0" fontId="40" fillId="4" borderId="9" xfId="0" applyFont="1" applyFill="1" applyBorder="1" applyAlignment="1" applyProtection="1">
      <alignment horizontal="center" vertical="center" wrapText="1"/>
      <protection hidden="1"/>
    </xf>
    <xf numFmtId="0" fontId="41" fillId="5" borderId="9" xfId="0" applyFont="1" applyFill="1" applyBorder="1" applyAlignment="1" applyProtection="1">
      <alignment horizontal="center" vertical="center" wrapText="1"/>
      <protection hidden="1"/>
    </xf>
    <xf numFmtId="0" fontId="41" fillId="4" borderId="9" xfId="0" applyFont="1" applyFill="1" applyBorder="1" applyAlignment="1" applyProtection="1">
      <alignment horizontal="center" vertical="center" wrapText="1"/>
      <protection hidden="1"/>
    </xf>
    <xf numFmtId="0" fontId="34" fillId="0" borderId="9" xfId="0" applyFont="1" applyBorder="1" applyAlignment="1" applyProtection="1">
      <alignment horizontal="center" vertical="center" wrapText="1"/>
      <protection hidden="1"/>
    </xf>
    <xf numFmtId="0" fontId="42" fillId="5" borderId="9" xfId="0" applyFont="1" applyFill="1" applyBorder="1" applyAlignment="1" applyProtection="1">
      <alignment horizontal="center" vertical="center" wrapText="1"/>
      <protection hidden="1"/>
    </xf>
    <xf numFmtId="0" fontId="43" fillId="0" borderId="9" xfId="0" applyFont="1" applyBorder="1" applyAlignment="1" applyProtection="1">
      <alignment horizontal="left" vertical="center" wrapText="1"/>
      <protection hidden="1"/>
    </xf>
    <xf numFmtId="0" fontId="42" fillId="0" borderId="9" xfId="0" applyFont="1" applyBorder="1" applyAlignment="1" applyProtection="1">
      <alignment horizontal="center" vertical="center" wrapText="1"/>
      <protection hidden="1"/>
    </xf>
    <xf numFmtId="171" fontId="35" fillId="0" borderId="9" xfId="8" applyNumberFormat="1" applyFont="1" applyBorder="1" applyAlignment="1" applyProtection="1">
      <alignment horizontal="center" vertical="center" wrapText="1"/>
      <protection hidden="1"/>
    </xf>
    <xf numFmtId="0" fontId="35" fillId="0" borderId="9" xfId="0" applyFont="1" applyBorder="1"/>
    <xf numFmtId="0" fontId="35" fillId="5" borderId="9" xfId="0" applyFont="1" applyFill="1" applyBorder="1"/>
    <xf numFmtId="165" fontId="35" fillId="0" borderId="9" xfId="1" applyFont="1" applyBorder="1"/>
    <xf numFmtId="170" fontId="43" fillId="0" borderId="9" xfId="0" applyNumberFormat="1" applyFont="1" applyBorder="1" applyAlignment="1" applyProtection="1">
      <alignment horizontal="center" vertical="center" wrapText="1"/>
      <protection hidden="1"/>
    </xf>
    <xf numFmtId="170" fontId="43" fillId="0" borderId="9" xfId="0" applyNumberFormat="1" applyFont="1" applyBorder="1" applyAlignment="1" applyProtection="1">
      <alignment vertical="center" wrapText="1"/>
      <protection hidden="1"/>
    </xf>
    <xf numFmtId="4" fontId="43" fillId="0" borderId="9" xfId="0" applyNumberFormat="1" applyFont="1" applyBorder="1" applyAlignment="1" applyProtection="1">
      <alignment horizontal="center" vertical="center" wrapText="1"/>
      <protection hidden="1"/>
    </xf>
    <xf numFmtId="164" fontId="43" fillId="0" borderId="9" xfId="2" applyFont="1" applyBorder="1" applyAlignment="1" applyProtection="1">
      <alignment vertical="center" wrapText="1"/>
      <protection hidden="1"/>
    </xf>
    <xf numFmtId="174" fontId="43" fillId="0" borderId="9" xfId="2" applyNumberFormat="1" applyFont="1" applyBorder="1" applyAlignment="1" applyProtection="1">
      <alignment vertical="center" wrapText="1"/>
      <protection hidden="1"/>
    </xf>
    <xf numFmtId="0" fontId="36" fillId="0" borderId="9" xfId="6" applyNumberFormat="1" applyFont="1" applyFill="1" applyBorder="1" applyAlignment="1" applyProtection="1">
      <alignment horizontal="right" vertical="center" wrapText="1"/>
      <protection hidden="1"/>
    </xf>
    <xf numFmtId="165" fontId="36" fillId="0" borderId="9" xfId="1" applyFont="1" applyFill="1" applyBorder="1" applyAlignment="1" applyProtection="1">
      <alignment horizontal="right" vertical="center" wrapText="1"/>
      <protection hidden="1"/>
    </xf>
    <xf numFmtId="0" fontId="12" fillId="5" borderId="5" xfId="5" applyFont="1" applyFill="1" applyBorder="1" applyAlignment="1">
      <alignment horizontal="center" vertical="center" wrapText="1"/>
    </xf>
    <xf numFmtId="0" fontId="12" fillId="5" borderId="9" xfId="5" applyFont="1" applyFill="1" applyBorder="1" applyAlignment="1">
      <alignment horizontal="center" vertical="center" wrapText="1"/>
    </xf>
    <xf numFmtId="0" fontId="37" fillId="6" borderId="9" xfId="5" applyFont="1" applyFill="1" applyBorder="1" applyAlignment="1" applyProtection="1">
      <alignment horizontal="center" vertical="center" wrapText="1"/>
      <protection hidden="1"/>
    </xf>
    <xf numFmtId="0" fontId="0" fillId="0" borderId="0" xfId="0" pivotButton="1"/>
    <xf numFmtId="0" fontId="0" fillId="0" borderId="0" xfId="0" applyAlignment="1">
      <alignment horizontal="left"/>
    </xf>
    <xf numFmtId="0" fontId="50" fillId="10" borderId="59" xfId="0" applyFont="1" applyFill="1" applyBorder="1" applyAlignment="1">
      <alignment horizontal="center" vertical="center" wrapText="1"/>
    </xf>
    <xf numFmtId="0" fontId="50" fillId="10" borderId="60" xfId="0" applyFont="1" applyFill="1" applyBorder="1" applyAlignment="1">
      <alignment horizontal="center" vertical="center" wrapText="1"/>
    </xf>
    <xf numFmtId="0" fontId="50" fillId="10" borderId="31" xfId="0" applyFont="1" applyFill="1" applyBorder="1" applyAlignment="1">
      <alignment horizontal="center" vertical="center" wrapText="1"/>
    </xf>
    <xf numFmtId="0" fontId="50" fillId="10" borderId="61" xfId="0" applyFont="1" applyFill="1" applyBorder="1" applyAlignment="1">
      <alignment horizontal="center" vertical="center" wrapText="1"/>
    </xf>
    <xf numFmtId="0" fontId="50" fillId="10" borderId="9" xfId="0" applyFont="1" applyFill="1" applyBorder="1" applyAlignment="1">
      <alignment horizontal="center" vertical="center" wrapText="1"/>
    </xf>
    <xf numFmtId="0" fontId="35" fillId="0" borderId="9" xfId="0" applyFont="1" applyBorder="1" applyAlignment="1">
      <alignment horizontal="left"/>
    </xf>
    <xf numFmtId="1" fontId="35" fillId="0" borderId="9" xfId="0" applyNumberFormat="1" applyFont="1" applyBorder="1" applyAlignment="1">
      <alignment horizontal="center"/>
    </xf>
    <xf numFmtId="165" fontId="51" fillId="0" borderId="9" xfId="1" applyFont="1" applyFill="1" applyBorder="1" applyAlignment="1">
      <alignment horizontal="center" vertical="center" wrapText="1"/>
    </xf>
    <xf numFmtId="1" fontId="50" fillId="10" borderId="9" xfId="0" applyNumberFormat="1" applyFont="1" applyFill="1" applyBorder="1" applyAlignment="1">
      <alignment horizontal="center" vertical="center" wrapText="1"/>
    </xf>
    <xf numFmtId="165" fontId="50" fillId="10" borderId="9" xfId="1" applyFont="1" applyFill="1" applyBorder="1" applyAlignment="1">
      <alignment horizontal="center" vertical="center" wrapText="1"/>
    </xf>
    <xf numFmtId="0" fontId="50" fillId="0" borderId="9" xfId="0" applyFont="1" applyBorder="1" applyAlignment="1">
      <alignment horizontal="center" vertical="center" wrapText="1"/>
    </xf>
    <xf numFmtId="170" fontId="35" fillId="0" borderId="9" xfId="1" applyNumberFormat="1" applyFont="1" applyBorder="1" applyAlignment="1">
      <alignment horizontal="right" vertical="center"/>
    </xf>
    <xf numFmtId="0" fontId="50" fillId="0" borderId="9" xfId="0" applyFont="1" applyBorder="1" applyAlignment="1">
      <alignment vertical="center"/>
    </xf>
    <xf numFmtId="170" fontId="52" fillId="0" borderId="9" xfId="1" applyNumberFormat="1" applyFont="1" applyBorder="1" applyAlignment="1">
      <alignment horizontal="right" vertical="center"/>
    </xf>
    <xf numFmtId="0" fontId="50" fillId="0" borderId="9" xfId="0" applyFont="1" applyBorder="1" applyAlignment="1">
      <alignment horizontal="center" vertical="center"/>
    </xf>
    <xf numFmtId="10" fontId="50" fillId="0" borderId="9" xfId="9" applyNumberFormat="1" applyFont="1" applyBorder="1" applyAlignment="1">
      <alignment horizontal="center" vertical="center"/>
    </xf>
    <xf numFmtId="0" fontId="33" fillId="8" borderId="9" xfId="6" applyFont="1" applyFill="1" applyBorder="1" applyAlignment="1" applyProtection="1">
      <alignment horizontal="center" vertical="center" wrapText="1"/>
      <protection hidden="1"/>
    </xf>
    <xf numFmtId="0" fontId="35" fillId="0" borderId="9" xfId="0" applyFont="1" applyBorder="1" applyAlignment="1" applyProtection="1">
      <alignment horizontal="center" vertical="center"/>
      <protection hidden="1"/>
    </xf>
    <xf numFmtId="49" fontId="34" fillId="0" borderId="9" xfId="6" applyNumberFormat="1" applyFont="1" applyFill="1" applyBorder="1" applyAlignment="1" applyProtection="1">
      <alignment horizontal="justify" vertical="center" wrapText="1"/>
      <protection hidden="1"/>
    </xf>
    <xf numFmtId="9" fontId="34" fillId="0" borderId="9" xfId="9" applyFont="1" applyFill="1" applyBorder="1" applyAlignment="1" applyProtection="1">
      <alignment horizontal="right" vertical="center" wrapText="1"/>
      <protection hidden="1"/>
    </xf>
    <xf numFmtId="172" fontId="34" fillId="0" borderId="9" xfId="6" applyNumberFormat="1" applyFont="1" applyFill="1" applyBorder="1" applyAlignment="1" applyProtection="1">
      <alignment horizontal="right" vertical="center" wrapText="1"/>
      <protection hidden="1"/>
    </xf>
    <xf numFmtId="0" fontId="44" fillId="0" borderId="57" xfId="0" applyFont="1" applyBorder="1" applyAlignment="1" applyProtection="1">
      <alignment horizontal="justify" vertical="center" wrapText="1"/>
      <protection hidden="1"/>
    </xf>
    <xf numFmtId="0" fontId="33" fillId="9" borderId="9" xfId="6" applyFont="1" applyFill="1" applyBorder="1" applyAlignment="1" applyProtection="1">
      <alignment horizontal="center" vertical="center" wrapText="1"/>
      <protection hidden="1"/>
    </xf>
    <xf numFmtId="0" fontId="44" fillId="0" borderId="58" xfId="0" applyFont="1" applyBorder="1" applyAlignment="1" applyProtection="1">
      <alignment horizontal="justify" vertical="center" wrapText="1"/>
      <protection hidden="1"/>
    </xf>
    <xf numFmtId="0" fontId="43" fillId="0" borderId="58" xfId="0" applyFont="1" applyBorder="1" applyAlignment="1" applyProtection="1">
      <alignment horizontal="justify" vertical="center" wrapText="1"/>
      <protection hidden="1"/>
    </xf>
    <xf numFmtId="0" fontId="46" fillId="0" borderId="0" xfId="0" applyFont="1" applyAlignment="1" applyProtection="1">
      <alignment wrapText="1"/>
      <protection hidden="1"/>
    </xf>
    <xf numFmtId="0" fontId="46" fillId="0" borderId="0" xfId="0" applyFont="1" applyAlignment="1" applyProtection="1">
      <alignment horizontal="justify" vertical="center"/>
      <protection hidden="1"/>
    </xf>
    <xf numFmtId="173" fontId="34" fillId="0" borderId="9" xfId="1" applyNumberFormat="1" applyFont="1" applyFill="1" applyBorder="1" applyAlignment="1" applyProtection="1">
      <alignment horizontal="right" vertical="center" wrapText="1"/>
      <protection locked="0" hidden="1"/>
    </xf>
    <xf numFmtId="0" fontId="44" fillId="0" borderId="0" xfId="0" applyFont="1" applyAlignment="1" applyProtection="1">
      <alignment horizontal="justify" vertical="center"/>
      <protection locked="0"/>
    </xf>
    <xf numFmtId="0" fontId="44" fillId="0" borderId="0" xfId="0" applyFont="1"/>
    <xf numFmtId="0" fontId="43" fillId="0" borderId="0" xfId="0" applyFont="1"/>
    <xf numFmtId="0" fontId="50" fillId="10" borderId="59" xfId="0" applyFont="1" applyFill="1" applyBorder="1" applyAlignment="1">
      <alignment horizontal="center" vertical="center" wrapText="1"/>
    </xf>
    <xf numFmtId="0" fontId="50" fillId="10" borderId="61" xfId="0" applyFont="1" applyFill="1" applyBorder="1" applyAlignment="1">
      <alignment horizontal="center" vertical="center" wrapText="1"/>
    </xf>
    <xf numFmtId="0" fontId="25" fillId="0" borderId="38" xfId="4" applyFont="1" applyFill="1" applyBorder="1" applyAlignment="1" applyProtection="1">
      <alignment horizontal="center" vertical="center" wrapText="1"/>
    </xf>
    <xf numFmtId="0" fontId="25" fillId="0" borderId="39" xfId="4" applyFont="1" applyFill="1" applyBorder="1" applyAlignment="1" applyProtection="1">
      <alignment horizontal="center" vertical="center" wrapText="1"/>
    </xf>
    <xf numFmtId="0" fontId="25" fillId="0" borderId="40" xfId="4" applyFont="1" applyFill="1" applyBorder="1" applyAlignment="1" applyProtection="1">
      <alignment horizontal="center" vertical="center" wrapText="1"/>
    </xf>
    <xf numFmtId="0" fontId="25" fillId="0" borderId="41" xfId="4" applyFont="1" applyFill="1" applyBorder="1" applyAlignment="1" applyProtection="1">
      <alignment horizontal="center" vertical="center" wrapText="1"/>
    </xf>
    <xf numFmtId="0" fontId="25" fillId="0" borderId="1" xfId="4" applyFont="1" applyFill="1" applyAlignment="1" applyProtection="1">
      <alignment horizontal="center" vertical="center" wrapText="1"/>
    </xf>
    <xf numFmtId="0" fontId="25" fillId="0" borderId="42" xfId="4" applyFont="1" applyFill="1" applyBorder="1" applyAlignment="1" applyProtection="1">
      <alignment horizontal="center" vertical="center" wrapText="1"/>
    </xf>
    <xf numFmtId="0" fontId="25" fillId="0" borderId="43" xfId="4" applyFont="1" applyFill="1" applyBorder="1" applyAlignment="1" applyProtection="1">
      <alignment horizontal="center" vertical="center" wrapText="1"/>
    </xf>
    <xf numFmtId="0" fontId="25" fillId="0" borderId="24" xfId="4" applyFont="1" applyFill="1" applyBorder="1" applyAlignment="1" applyProtection="1">
      <alignment horizontal="center" vertical="center" wrapText="1"/>
    </xf>
    <xf numFmtId="0" fontId="25" fillId="0" borderId="44" xfId="4" applyFont="1" applyFill="1" applyBorder="1" applyAlignment="1" applyProtection="1">
      <alignment horizontal="center" vertical="center" wrapText="1"/>
    </xf>
    <xf numFmtId="0" fontId="28" fillId="2" borderId="53" xfId="5" applyFont="1" applyBorder="1" applyAlignment="1">
      <alignment horizontal="center" vertical="center" wrapText="1"/>
    </xf>
    <xf numFmtId="0" fontId="28" fillId="2" borderId="56" xfId="5" applyFont="1" applyBorder="1" applyAlignment="1">
      <alignment horizontal="center" vertical="center" wrapText="1"/>
    </xf>
    <xf numFmtId="0" fontId="28" fillId="2" borderId="54" xfId="5" applyFont="1" applyBorder="1" applyAlignment="1">
      <alignment horizontal="center" vertical="center" wrapText="1"/>
    </xf>
    <xf numFmtId="0" fontId="28" fillId="2" borderId="13" xfId="5" applyFont="1" applyBorder="1" applyAlignment="1">
      <alignment horizontal="center" vertical="center" wrapText="1"/>
    </xf>
    <xf numFmtId="0" fontId="28" fillId="2" borderId="48" xfId="5" applyFont="1" applyBorder="1" applyAlignment="1">
      <alignment horizontal="center" vertical="center" wrapText="1"/>
    </xf>
    <xf numFmtId="0" fontId="28" fillId="2" borderId="43" xfId="5" applyFont="1" applyBorder="1" applyAlignment="1">
      <alignment horizontal="center" vertical="center" wrapText="1"/>
    </xf>
    <xf numFmtId="0" fontId="28" fillId="2" borderId="24" xfId="5" applyFont="1" applyBorder="1" applyAlignment="1">
      <alignment horizontal="center" vertical="center" wrapText="1"/>
    </xf>
    <xf numFmtId="0" fontId="28" fillId="2" borderId="55" xfId="5" applyFont="1" applyBorder="1" applyAlignment="1">
      <alignment horizontal="center" vertical="center" wrapText="1"/>
    </xf>
    <xf numFmtId="0" fontId="28" fillId="0" borderId="0" xfId="5" applyFont="1" applyFill="1" applyBorder="1" applyAlignment="1">
      <alignment horizontal="center" vertical="center" wrapText="1"/>
    </xf>
    <xf numFmtId="17" fontId="29" fillId="0" borderId="0" xfId="4" quotePrefix="1" applyNumberFormat="1" applyFont="1" applyFill="1" applyBorder="1" applyAlignment="1" applyProtection="1">
      <alignment horizontal="center" vertical="center"/>
      <protection locked="0" hidden="1"/>
    </xf>
    <xf numFmtId="17" fontId="30" fillId="0" borderId="46" xfId="4" quotePrefix="1" applyNumberFormat="1" applyFont="1" applyFill="1" applyBorder="1" applyAlignment="1" applyProtection="1">
      <alignment horizontal="center" vertical="center"/>
      <protection locked="0" hidden="1"/>
    </xf>
    <xf numFmtId="17" fontId="30" fillId="0" borderId="47" xfId="4" quotePrefix="1" applyNumberFormat="1" applyFont="1" applyFill="1" applyBorder="1" applyAlignment="1" applyProtection="1">
      <alignment horizontal="center" vertical="center"/>
      <protection locked="0" hidden="1"/>
    </xf>
    <xf numFmtId="17" fontId="25" fillId="0" borderId="35" xfId="4" quotePrefix="1" applyNumberFormat="1" applyFont="1" applyFill="1" applyBorder="1" applyAlignment="1" applyProtection="1">
      <alignment horizontal="center" vertical="center"/>
      <protection locked="0" hidden="1"/>
    </xf>
    <xf numFmtId="17" fontId="25" fillId="0" borderId="36" xfId="4" quotePrefix="1" applyNumberFormat="1" applyFont="1" applyFill="1" applyBorder="1" applyAlignment="1" applyProtection="1">
      <alignment horizontal="center" vertical="center"/>
      <protection locked="0" hidden="1"/>
    </xf>
    <xf numFmtId="17" fontId="25" fillId="0" borderId="24" xfId="4" quotePrefix="1" applyNumberFormat="1" applyFont="1" applyFill="1" applyBorder="1" applyAlignment="1" applyProtection="1">
      <alignment horizontal="center" vertical="center"/>
      <protection locked="0" hidden="1"/>
    </xf>
    <xf numFmtId="17" fontId="25" fillId="0" borderId="50" xfId="4" quotePrefix="1" applyNumberFormat="1" applyFont="1" applyFill="1" applyBorder="1" applyAlignment="1" applyProtection="1">
      <alignment horizontal="center" vertical="center"/>
      <protection locked="0" hidden="1"/>
    </xf>
    <xf numFmtId="0" fontId="28" fillId="0" borderId="45" xfId="5" applyFont="1" applyFill="1" applyBorder="1" applyAlignment="1">
      <alignment horizontal="center" vertical="center" wrapText="1"/>
    </xf>
    <xf numFmtId="0" fontId="28" fillId="0" borderId="24" xfId="5" applyFont="1" applyFill="1" applyBorder="1" applyAlignment="1">
      <alignment horizontal="center" vertical="center" wrapText="1"/>
    </xf>
    <xf numFmtId="0" fontId="28" fillId="0" borderId="44" xfId="5" applyFont="1" applyFill="1" applyBorder="1" applyAlignment="1">
      <alignment horizontal="center" vertical="center" wrapText="1"/>
    </xf>
    <xf numFmtId="0" fontId="7" fillId="2" borderId="3" xfId="5" applyFont="1" applyBorder="1" applyAlignment="1">
      <alignment horizontal="center" vertical="center" wrapText="1"/>
    </xf>
    <xf numFmtId="0" fontId="7" fillId="2" borderId="4" xfId="5" applyFont="1" applyBorder="1" applyAlignment="1">
      <alignment horizontal="center" vertical="center" wrapText="1"/>
    </xf>
    <xf numFmtId="0" fontId="7" fillId="2" borderId="5" xfId="5" applyFont="1" applyBorder="1" applyAlignment="1">
      <alignment horizontal="center" vertical="center" wrapText="1"/>
    </xf>
    <xf numFmtId="0" fontId="7" fillId="0" borderId="0" xfId="5" applyFont="1" applyFill="1" applyBorder="1" applyAlignment="1">
      <alignment horizontal="center" vertical="center" wrapText="1"/>
    </xf>
    <xf numFmtId="0" fontId="13" fillId="0" borderId="23" xfId="4" applyFont="1" applyFill="1" applyBorder="1" applyAlignment="1" applyProtection="1">
      <alignment horizontal="center" vertical="center" wrapText="1"/>
    </xf>
    <xf numFmtId="0" fontId="13" fillId="0" borderId="25" xfId="4" applyFont="1" applyFill="1" applyBorder="1" applyAlignment="1" applyProtection="1">
      <alignment horizontal="center" vertical="center" wrapText="1"/>
    </xf>
    <xf numFmtId="0" fontId="13" fillId="0" borderId="1" xfId="4" applyFont="1" applyFill="1" applyAlignment="1" applyProtection="1">
      <alignment horizontal="center" vertical="center" wrapText="1"/>
    </xf>
    <xf numFmtId="0" fontId="13" fillId="0" borderId="26" xfId="4" applyFont="1" applyFill="1" applyBorder="1" applyAlignment="1" applyProtection="1">
      <alignment horizontal="center" vertical="center" wrapText="1"/>
    </xf>
    <xf numFmtId="0" fontId="13" fillId="0" borderId="24" xfId="4" applyFont="1" applyFill="1" applyBorder="1" applyAlignment="1" applyProtection="1">
      <alignment horizontal="center" vertical="center" wrapText="1"/>
    </xf>
    <xf numFmtId="0" fontId="13" fillId="0" borderId="27" xfId="4" applyFont="1" applyFill="1" applyBorder="1" applyAlignment="1" applyProtection="1">
      <alignment horizontal="center" vertical="center" wrapText="1"/>
    </xf>
    <xf numFmtId="0" fontId="7" fillId="2" borderId="21" xfId="5" applyFont="1" applyBorder="1" applyAlignment="1">
      <alignment horizontal="center" vertical="center" wrapText="1"/>
    </xf>
    <xf numFmtId="0" fontId="7" fillId="2" borderId="15" xfId="5" applyFont="1" applyBorder="1" applyAlignment="1">
      <alignment horizontal="center" vertical="center" wrapText="1"/>
    </xf>
    <xf numFmtId="0" fontId="7" fillId="2" borderId="16" xfId="5" applyFont="1" applyBorder="1" applyAlignment="1">
      <alignment horizontal="center" vertical="center" wrapText="1"/>
    </xf>
    <xf numFmtId="17" fontId="14" fillId="0" borderId="22" xfId="4" quotePrefix="1" applyNumberFormat="1" applyFont="1" applyFill="1" applyBorder="1" applyAlignment="1" applyProtection="1">
      <alignment horizontal="center" vertical="center"/>
      <protection locked="0" hidden="1"/>
    </xf>
    <xf numFmtId="17" fontId="14" fillId="0" borderId="0" xfId="4" quotePrefix="1" applyNumberFormat="1" applyFont="1" applyFill="1" applyBorder="1" applyAlignment="1" applyProtection="1">
      <alignment horizontal="center" vertical="center"/>
      <protection locked="0" hidden="1"/>
    </xf>
    <xf numFmtId="17" fontId="14" fillId="0" borderId="14" xfId="4" quotePrefix="1" applyNumberFormat="1" applyFont="1" applyFill="1" applyBorder="1" applyAlignment="1" applyProtection="1">
      <alignment horizontal="center" vertical="center"/>
      <protection locked="0" hidden="1"/>
    </xf>
    <xf numFmtId="0" fontId="7" fillId="2" borderId="13" xfId="5" applyFont="1" applyBorder="1" applyAlignment="1">
      <alignment horizontal="center" vertical="center" wrapText="1"/>
    </xf>
    <xf numFmtId="17" fontId="3" fillId="0" borderId="10" xfId="4" quotePrefix="1" applyNumberFormat="1" applyFill="1" applyBorder="1" applyAlignment="1" applyProtection="1">
      <alignment horizontal="center" vertical="center"/>
      <protection locked="0" hidden="1"/>
    </xf>
    <xf numFmtId="17" fontId="3" fillId="0" borderId="11" xfId="4" quotePrefix="1" applyNumberFormat="1" applyFill="1" applyBorder="1" applyAlignment="1" applyProtection="1">
      <alignment horizontal="center" vertical="center"/>
      <protection locked="0" hidden="1"/>
    </xf>
    <xf numFmtId="17" fontId="3" fillId="0" borderId="12" xfId="4" quotePrefix="1" applyNumberFormat="1" applyFill="1" applyBorder="1" applyAlignment="1" applyProtection="1">
      <alignment horizontal="center" vertical="center"/>
      <protection locked="0" hidden="1"/>
    </xf>
  </cellXfs>
  <cellStyles count="20">
    <cellStyle name="Énfasis1" xfId="5" builtinId="29"/>
    <cellStyle name="Énfasis5" xfId="6" builtinId="45"/>
    <cellStyle name="Millares [0]" xfId="8" builtinId="6"/>
    <cellStyle name="Millares [0] 2" xfId="14" xr:uid="{00000000-0005-0000-0000-000003000000}"/>
    <cellStyle name="Millares [0] 3" xfId="16" xr:uid="{00000000-0005-0000-0000-000004000000}"/>
    <cellStyle name="Moneda" xfId="1" builtinId="4"/>
    <cellStyle name="Moneda [0]" xfId="2" builtinId="7"/>
    <cellStyle name="Moneda [0] 2" xfId="13" xr:uid="{00000000-0005-0000-0000-000007000000}"/>
    <cellStyle name="Moneda [0] 3" xfId="17" xr:uid="{00000000-0005-0000-0000-000008000000}"/>
    <cellStyle name="Moneda 2" xfId="11" xr:uid="{00000000-0005-0000-0000-000009000000}"/>
    <cellStyle name="Moneda 2 2" xfId="15" xr:uid="{00000000-0005-0000-0000-00000A000000}"/>
    <cellStyle name="Moneda 3" xfId="12" xr:uid="{00000000-0005-0000-0000-00000B000000}"/>
    <cellStyle name="Moneda 3 2" xfId="7" xr:uid="{00000000-0005-0000-0000-00000C000000}"/>
    <cellStyle name="Moneda 4" xfId="18" xr:uid="{00000000-0005-0000-0000-00000D000000}"/>
    <cellStyle name="Normal" xfId="0" builtinId="0"/>
    <cellStyle name="Normal 2" xfId="19" xr:uid="{00000000-0005-0000-0000-00000F000000}"/>
    <cellStyle name="Normal 2 2" xfId="10" xr:uid="{00000000-0005-0000-0000-000010000000}"/>
    <cellStyle name="Porcentaje" xfId="9" builtinId="5"/>
    <cellStyle name="Título" xfId="3" builtinId="15"/>
    <cellStyle name="Título 2" xfId="4" builtinId="17"/>
  </cellStyles>
  <dxfs count="9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5" formatCode="_-&quot;$&quot;\ * #,##0.00_-;\-&quot;$&quot;\ * #,##0.00_-;_-&quot;$&quot;\ * &quot;-&quot;??_-;_-@_-"/>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0" formatCode="General"/>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30" formatCode="@"/>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justify" vertical="center" textRotation="0" wrapText="1" indent="0" justifyLastLine="0" shrinkToFit="0" readingOrder="0"/>
      <protection locked="1" hidden="1"/>
    </dxf>
    <dxf>
      <font>
        <strike val="0"/>
        <outline val="0"/>
        <shadow val="0"/>
        <u val="none"/>
        <vertAlign val="baseline"/>
        <sz val="18"/>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0" formatCode="Genera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name val="Arial"/>
        <scheme val="none"/>
      </font>
      <numFmt numFmtId="168" formatCode="_-&quot;$&quot;\ * #,##0_-;\-&quot;$&quot;\ * #,##0_-;_-&quot;$&quot;\ * &quot;-&quot;??_-;_-@_-"/>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name val="Arial"/>
        <scheme val="none"/>
      </font>
      <alignment vertical="center" textRotation="0"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73" formatCode="&quot;$&quot;\ #,##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name val="Arial"/>
        <scheme val="none"/>
      </font>
      <numFmt numFmtId="175" formatCode="0.0000000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13" formatCode="0%"/>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68" formatCode="_-&quot;$&quot;\ * #,##0_-;\-&quot;$&quot;\ * #,##0_-;_-&quot;$&quot;\ * &quot;-&quot;??_-;_-@_-"/>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2" formatCode="0.0000"/>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auto="1"/>
        <name val="Arial"/>
        <scheme val="none"/>
      </font>
      <numFmt numFmtId="173" formatCode="&quot;$&quot;\ #,##0.00"/>
      <fill>
        <patternFill patternType="none">
          <fgColor indexed="64"/>
          <bgColor indexed="65"/>
        </patternFill>
      </fill>
      <alignment horizontal="righ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0"/>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2"/>
        <name val="Arial"/>
        <scheme val="none"/>
      </font>
      <numFmt numFmtId="0" formatCode="General"/>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border>
      <protection locked="1" hidden="1"/>
    </dxf>
    <dxf>
      <font>
        <strike val="0"/>
        <outline val="0"/>
        <shadow val="0"/>
        <u val="none"/>
        <vertAlign val="baseline"/>
        <sz val="18"/>
        <name val="Arial Narrow"/>
        <scheme val="none"/>
      </font>
    </dxf>
    <dxf>
      <font>
        <strike val="0"/>
        <outline val="0"/>
        <shadow val="0"/>
        <u val="none"/>
        <vertAlign val="baseline"/>
        <sz val="12"/>
        <color theme="1"/>
        <name val="Arial"/>
        <scheme val="none"/>
      </font>
      <alignment vertical="center" textRotation="0" indent="0" justifyLastLine="0" shrinkToFit="0" readingOrder="0"/>
      <protection locked="1" hidden="1"/>
    </dxf>
    <dxf>
      <font>
        <strike val="0"/>
        <outline val="0"/>
        <shadow val="0"/>
        <u val="none"/>
        <vertAlign val="baseline"/>
        <sz val="16"/>
        <name val="Arial"/>
        <scheme val="none"/>
      </font>
      <fill>
        <patternFill patternType="solid">
          <fgColor indexed="64"/>
          <bgColor theme="4" tint="-0.499984740745262"/>
        </patternFill>
      </fill>
      <alignment horizontal="center" vertical="center" textRotation="0" wrapText="1" indent="0" justifyLastLine="0" shrinkToFit="0" readingOrder="0"/>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Dayana, Correa Najar" refreshedDate="45985.536382638886" createdVersion="6" refreshedVersion="6" minRefreshableVersion="3" recordCount="66" xr:uid="{00000000-000A-0000-FFFF-FFFF00000000}">
  <cacheSource type="worksheet">
    <worksheetSource name="Tabla1"/>
  </cacheSource>
  <cacheFields count="25">
    <cacheField name="TIPO DE SEGUIMIENTO" numFmtId="0">
      <sharedItems/>
    </cacheField>
    <cacheField name="CODIGO ACTIVIDAD" numFmtId="0">
      <sharedItems containsSemiMixedTypes="0" containsString="0" containsNumber="1" containsInteger="1" minValue="2" maxValue="49"/>
    </cacheField>
    <cacheField name="PROCESO" numFmtId="0">
      <sharedItems/>
    </cacheField>
    <cacheField name="llave 1" numFmtId="0">
      <sharedItems/>
    </cacheField>
    <cacheField name="PRODUCTO" numFmtId="0">
      <sharedItems/>
    </cacheField>
    <cacheField name="UNIDAD DE MEDIDA_x000a_SEGUIMIENTO FINANCIERO" numFmtId="0">
      <sharedItems/>
    </cacheField>
    <cacheField name="NIVEL DE OPERACIÓN" numFmtId="0">
      <sharedItems/>
    </cacheField>
    <cacheField name="MES" numFmtId="49">
      <sharedItems count="6">
        <s v="M. JULIO ADICIÓN 2025"/>
        <s v="O. AGOSTO REPROGRAMACIÓN 2025"/>
        <s v="R. SEPTIEMBRE ADICIÓN 2025"/>
        <s v="Q. SEPTIEMBRE REPROGRAMACIÓN 2025"/>
        <s v="N. AGOSTO REPROGRAMACIÓN 2024"/>
        <s v="P. AGOSTO ADICIÓN 2025"/>
      </sharedItems>
    </cacheField>
    <cacheField name="llave 2" numFmtId="0">
      <sharedItems/>
    </cacheField>
    <cacheField name="RESPONSABLE" numFmtId="0">
      <sharedItems/>
    </cacheField>
    <cacheField name="VALOR UNITARIO SEGUIMIENTO FINANCIERO" numFmtId="173">
      <sharedItems containsSemiMixedTypes="0" containsString="0" containsNumber="1" containsInteger="1" minValue="23120" maxValue="49772920"/>
    </cacheField>
    <cacheField name="META EJECUTADA MES" numFmtId="172">
      <sharedItems containsSemiMixedTypes="0" containsString="0" containsNumber="1" minValue="0.255" maxValue="9151"/>
    </cacheField>
    <cacheField name="VALOR EJECUTADO MES" numFmtId="168">
      <sharedItems containsSemiMixedTypes="0" containsString="0" containsNumber="1" minValue="174696" maxValue="338532094"/>
    </cacheField>
    <cacheField name="Criterio de Glosa" numFmtId="0">
      <sharedItems count="6">
        <s v="G3"/>
        <s v="G10"/>
        <s v="G3-1"/>
        <s v="G1"/>
        <s v="G12"/>
        <s v="G5"/>
      </sharedItems>
    </cacheField>
    <cacheField name="Porcentaje de Glosa" numFmtId="9">
      <sharedItems containsSemiMixedTypes="0" containsString="0" containsNumber="1" minValue="0.05" maxValue="1"/>
    </cacheField>
    <cacheField name="Meta afectada por la glosa" numFmtId="172">
      <sharedItems containsSemiMixedTypes="0" containsString="0" containsNumber="1" minValue="5.0241719621917404E-3" maxValue="94"/>
    </cacheField>
    <cacheField name="Valor de la Glosa" numFmtId="173">
      <sharedItems containsSemiMixedTypes="0" containsString="0" containsNumber="1" containsInteger="1" minValue="23120" maxValue="5864845"/>
    </cacheField>
    <cacheField name="Motivo de la Glosa" numFmtId="0">
      <sharedItems longText="1"/>
    </cacheField>
    <cacheField name="RESPUESTA A LA GLOSA POR LA SUBRED" numFmtId="0">
      <sharedItems containsNonDate="0" containsString="0" containsBlank="1"/>
    </cacheField>
    <cacheField name="Valor soportado por la Subred" numFmtId="165">
      <sharedItems containsNonDate="0" containsString="0" containsBlank="1"/>
    </cacheField>
    <cacheField name="RESOLUCIÓN DE LA GLOSA" numFmtId="0">
      <sharedItems containsNonDate="0" containsString="0" containsBlank="1"/>
    </cacheField>
    <cacheField name="VALOR GLOSA DEFINITIVA" numFmtId="168">
      <sharedItems containsSemiMixedTypes="0" containsString="0" containsNumber="1" containsInteger="1" minValue="23120" maxValue="5864845"/>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8">
      <sharedItems containsSemiMixedTypes="0" containsString="0" containsNumber="1" containsInteger="1" minValue="23120" maxValue="586484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
  <r>
    <s v="RETROSPECTIVO"/>
    <n v="8"/>
    <s v="Colectivo"/>
    <s v="8Colectivo"/>
    <s v="Plan de Cuidado Familiar - RBC para el bienestar de población con discapacidad y sus cuidadores"/>
    <s v="Sesión de abordaje familiar"/>
    <s v="Subred"/>
    <x v="0"/>
    <s v="8ColectivoM. JULIO ADICIÓN 2025"/>
    <s v="Mayra Alejandra Gordillo Rodriguez"/>
    <n v="60112"/>
    <n v="331"/>
    <n v="19897072"/>
    <x v="0"/>
    <n v="1"/>
    <n v="3"/>
    <n v="180336"/>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3 sesiones."/>
    <m/>
    <m/>
    <m/>
    <n v="180336"/>
    <m/>
    <m/>
    <n v="180336"/>
  </r>
  <r>
    <s v="RETROSPECTIVO"/>
    <n v="8"/>
    <s v="Colectivo"/>
    <s v="8Colectivo"/>
    <s v="Plan de Cuidado Familiar - RBC para el bienestar de población con discapacidad y sus cuidadores"/>
    <s v="Sesión de abordaje familiar"/>
    <s v="Subred"/>
    <x v="1"/>
    <s v="8ColectivoO. AGOSTO REPROGRAMACIÓN 2025"/>
    <s v="Mayra Alejandra Gordillo Rodriguez"/>
    <n v="60112"/>
    <n v="136"/>
    <n v="8175232"/>
    <x v="0"/>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2 sesiones."/>
    <m/>
    <m/>
    <m/>
    <n v="120224"/>
    <m/>
    <m/>
    <n v="120224"/>
  </r>
  <r>
    <s v="RETROSPECTIVO"/>
    <n v="8"/>
    <s v="Colectivo"/>
    <s v="8Colectivo"/>
    <s v="Plan de Cuidado Familiar - RBC para el bienestar de población con discapacidad y sus cuidadores"/>
    <s v="Sesión de abordaje familiar"/>
    <s v="Subred"/>
    <x v="2"/>
    <s v="8ColectivoR. SEPTIEMBRE ADICIÓN 2025"/>
    <s v="Mayra Alejandra Gordillo Rodriguez"/>
    <n v="60112"/>
    <n v="153.84"/>
    <n v="9247630.0800000001"/>
    <x v="0"/>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7 sesiones."/>
    <m/>
    <m/>
    <m/>
    <n v="420784"/>
    <m/>
    <m/>
    <n v="420784"/>
  </r>
  <r>
    <s v="RETROSPECTIVO"/>
    <n v="9"/>
    <s v="Colectivo"/>
    <s v="9Colectivo"/>
    <s v="Plan de Cuidado Familiar - RBC para la ruta de inclusión de población con discapacidad"/>
    <s v="Sesión de abordaje familiar"/>
    <s v="Subred"/>
    <x v="0"/>
    <s v="9ColectivoM. JULIO ADICIÓN 2025"/>
    <s v="Mayra Alejandra Gordillo Rodriguez"/>
    <n v="23120"/>
    <n v="83"/>
    <n v="1918960"/>
    <x v="1"/>
    <n v="1"/>
    <n v="1"/>
    <n v="23120"/>
    <s v="Se genera GLOSA del 100% del valor del producto faltante POR AUSENCIA DE SOPORTES, porque los productos reportados como desarrollados en el informe de gestión no fueron soportados en el seguimiento retrospectivo y el correo de conteo del aplicativo, ya que se evidenció 1 de soporte faltante."/>
    <m/>
    <m/>
    <m/>
    <n v="23120"/>
    <m/>
    <m/>
    <n v="23120"/>
  </r>
  <r>
    <s v="RETROSPECTIVO"/>
    <n v="16"/>
    <s v="Individual"/>
    <s v="16Individual"/>
    <s v="Plan de Cuidado Individual - Psicología"/>
    <s v="Sesión individual"/>
    <s v="Subred"/>
    <x v="3"/>
    <s v="16IndividualQ. SEPTIEMBRE REPROGRAMACIÓN 2025"/>
    <s v="Mayra Alejandra Gordillo Rodriguez"/>
    <n v="60112"/>
    <n v="93"/>
    <n v="5590416"/>
    <x v="1"/>
    <n v="1"/>
    <n v="1"/>
    <n v="60112"/>
    <s v="Se genera GLOSA del 100% del valor del producto faltante POR AUSENCIA DE SOPORTES, porque los productos reportados como desarrollados en el informe de gestión no fueron soportados en el seguimiento retrospectivo y el correo de conteo del aplicativo, ya que se evidenció 1 de soporte faltante."/>
    <m/>
    <m/>
    <m/>
    <n v="60112"/>
    <m/>
    <m/>
    <n v="60112"/>
  </r>
  <r>
    <s v="RETROSPECTIVO"/>
    <n v="16"/>
    <s v="Individual"/>
    <s v="16Individual"/>
    <s v="Plan de Cuidado Individual - Psicología"/>
    <s v="Sesión individual"/>
    <s v="Subred"/>
    <x v="3"/>
    <s v="16IndividualQ. SEPTIEMBRE REPROGRAMACIÓN 2025"/>
    <s v="Mayra Alejandra Gordillo Rodriguez"/>
    <n v="60112"/>
    <n v="93"/>
    <n v="5590416"/>
    <x v="0"/>
    <n v="1"/>
    <n v="6"/>
    <n v="36067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6 sesiones."/>
    <m/>
    <m/>
    <m/>
    <n v="360672"/>
    <m/>
    <m/>
    <n v="360672"/>
  </r>
  <r>
    <s v="RETROSPECTIVO"/>
    <n v="18"/>
    <s v="Individual"/>
    <s v="18Individual"/>
    <s v="Plan de Cuidado Individual - Mas Bienestar para la persona cuidadora"/>
    <s v="Sesión individual"/>
    <s v="Subred"/>
    <x v="0"/>
    <s v="18IndividualM. JULIO ADICIÓN 2025"/>
    <s v="Mayra Alejandra Gordillo Rodriguez"/>
    <n v="147976"/>
    <n v="82"/>
    <n v="12134032"/>
    <x v="0"/>
    <n v="1"/>
    <n v="2"/>
    <n v="29595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2 sesiones."/>
    <m/>
    <m/>
    <m/>
    <n v="295952"/>
    <m/>
    <m/>
    <n v="295952"/>
  </r>
  <r>
    <s v="RETROSPECTIVO"/>
    <n v="18"/>
    <s v="Individual"/>
    <s v="18Individual"/>
    <s v="Plan de Cuidado Individual - Mas Bienestar para la persona cuidadora"/>
    <s v="Sesión individual"/>
    <s v="Subred"/>
    <x v="1"/>
    <s v="18IndividualO. AGOSTO REPROGRAMACIÓN 2025"/>
    <s v="Mayra Alejandra Gordillo Rodriguez"/>
    <n v="147976"/>
    <n v="72"/>
    <n v="10654272"/>
    <x v="0"/>
    <n v="1"/>
    <n v="11"/>
    <n v="1627736"/>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11 sesiones."/>
    <m/>
    <m/>
    <m/>
    <n v="1627736"/>
    <m/>
    <m/>
    <n v="1627736"/>
  </r>
  <r>
    <s v="RETROSPECTIVO"/>
    <n v="18"/>
    <s v="Individual"/>
    <s v="18Individual"/>
    <s v="Plan de Cuidado Individual - Mas Bienestar para la persona cuidadora"/>
    <s v="Sesión individual"/>
    <s v="Subred"/>
    <x v="3"/>
    <s v="18IndividualQ. SEPTIEMBRE REPROGRAMACIÓN 2025"/>
    <s v="Mayra Alejandra Gordillo Rodriguez"/>
    <n v="147976"/>
    <n v="86"/>
    <n v="12725936"/>
    <x v="0"/>
    <n v="1"/>
    <n v="4"/>
    <n v="591904"/>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4 sesiones."/>
    <m/>
    <m/>
    <m/>
    <n v="591904"/>
    <m/>
    <m/>
    <n v="591904"/>
  </r>
  <r>
    <s v="RETROSPECTIVO"/>
    <n v="26"/>
    <s v="Colectivo"/>
    <s v="26Colectivo"/>
    <s v="Grupos de Familias para el Bienestar de cuidadores y personas con discapacidad."/>
    <s v="Sesión individual"/>
    <s v="Subred"/>
    <x v="0"/>
    <s v="26ColectivoM. JULIO ADICIÓN 2025"/>
    <s v="Mayra Alejandra Gordillo Rodriguez"/>
    <n v="90168"/>
    <n v="10"/>
    <n v="901680"/>
    <x v="1"/>
    <n v="1"/>
    <n v="2"/>
    <n v="180336"/>
    <s v="Se genera GLOSA del 100% del valor del producto faltante POR AUSENCIA DE SOPORTES, porque los productos reportados como desarrollados en el informe de gestión no fueron soportados en el seguimiento retrospectivo, ya que se evidenció 2 de soporte faltante."/>
    <m/>
    <m/>
    <m/>
    <n v="180336"/>
    <m/>
    <m/>
    <n v="180336"/>
  </r>
  <r>
    <s v="RETROSPECTIVO"/>
    <n v="45"/>
    <s v="Gestión EBEH"/>
    <s v="45Gestión EBEH"/>
    <s v="Comité de Cuidado_Profesionales especializados de planes de cuidado"/>
    <s v="Avance mensual al plan de acción "/>
    <s v="Subred"/>
    <x v="0"/>
    <s v="45Gestión EBEHM. JULIO ADICIÓN 2025"/>
    <s v="Mayra Alejandra Gordillo Rodriguez"/>
    <n v="943296"/>
    <n v="3"/>
    <n v="2829888"/>
    <x v="1"/>
    <n v="1"/>
    <n v="0.4375"/>
    <n v="412692"/>
    <s v="Se genera GLOSA del 100% del valor del producto faltante POR AUSENCIA DE SOPORTES, porque los productos reportados como desarrollados en el informe de gestión, no fueron soportados en el seguimiento retrospectivo, ya que se evidenció 0,4375 de soportes faltantes."/>
    <m/>
    <m/>
    <m/>
    <n v="412692"/>
    <m/>
    <m/>
    <n v="412692"/>
  </r>
  <r>
    <s v="RETROSPECTIVO"/>
    <n v="49"/>
    <s v="Gestión EBEH"/>
    <s v="49Gestión EBEH"/>
    <s v="Dinamización de las acciones de los Equipos  Equipos Básicos Extramurales de Hogar"/>
    <s v="Avance mensual al plan de acción "/>
    <s v="Subred"/>
    <x v="0"/>
    <s v="49Gestión EBEHM. JULIO ADICIÓN 2025"/>
    <s v="Mayra Alejandra Gordillo Rodriguez"/>
    <n v="49772920"/>
    <n v="1.2923233700000001"/>
    <n v="64322707.709140405"/>
    <x v="1"/>
    <n v="1"/>
    <n v="5.0241719621917404E-3"/>
    <n v="250068"/>
    <s v="Se genera GLOSA del 100% del valor del producto faltante POR AUSENCIA DE SOPORTES, porque los productos reportados como desarrollados en el informe de gestión, no fueron soportados en el seguimiento retrospectivo, ya que se evidenció 0,00502417196219174 de soportes faltantes."/>
    <m/>
    <m/>
    <m/>
    <n v="250068"/>
    <m/>
    <m/>
    <n v="250068"/>
  </r>
  <r>
    <s v="RETROSPECTIVO"/>
    <n v="49"/>
    <s v="Gestión EBEH"/>
    <s v="49Gestión EBEH"/>
    <s v="Dinamización de las acciones de los Equipos  Equipos Básicos Extramurales de Hogar"/>
    <s v="Avance mensual al plan de acción "/>
    <s v="Subred"/>
    <x v="1"/>
    <s v="49Gestión EBEHO. AGOSTO REPROGRAMACIÓN 2025"/>
    <s v="Mayra Alejandra Gordillo Rodriguez"/>
    <n v="49772920"/>
    <n v="1.17832048"/>
    <n v="58648450.985401601"/>
    <x v="1"/>
    <n v="1"/>
    <n v="3.6812701331144601E-2"/>
    <n v="1832276"/>
    <s v="Se genera GLOSA del 100% del valor del producto faltante POR AUSENCIA DE SOPORTES, porque los productos reportados como desarrollados en el informe de gestión, no fueron soportados en el seguimiento retrospectivo, ya que se evidenció 0,0368127013311446 de soportes faltantes."/>
    <m/>
    <m/>
    <m/>
    <n v="1832276"/>
    <m/>
    <m/>
    <n v="1832276"/>
  </r>
  <r>
    <s v="RETROSPECTIVO"/>
    <n v="49"/>
    <s v="Gestión EBEH"/>
    <s v="49Gestión EBEH"/>
    <s v="Dinamización de las acciones de los Equipos  Equipos Básicos Extramurales de Hogar"/>
    <s v="Avance mensual al plan de acción "/>
    <s v="Subred"/>
    <x v="1"/>
    <s v="49Gestión EBEHO. AGOSTO REPROGRAMACIÓN 2025"/>
    <s v="Mayra Alejandra Gordillo Rodriguez"/>
    <n v="49772920"/>
    <n v="1.17832048"/>
    <n v="58648450.985401601"/>
    <x v="2"/>
    <n v="0.1"/>
    <n v="1.17832048"/>
    <n v="5864845"/>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
    <m/>
    <m/>
    <m/>
    <n v="5864845"/>
    <m/>
    <m/>
    <n v="5864845"/>
  </r>
  <r>
    <s v="RETROSPECTIVO"/>
    <n v="49"/>
    <s v="Gestión EBEH"/>
    <s v="49Gestión EBEH"/>
    <s v="Dinamización de las acciones de los Equipos  Equipos Básicos Extramurales de Hogar"/>
    <s v="Avance mensual al plan de acción "/>
    <s v="Subred"/>
    <x v="2"/>
    <s v="49Gestión EBEHR. SEPTIEMBRE ADICIÓN 2025"/>
    <s v="Mayra Alejandra Gordillo Rodriguez"/>
    <n v="49772920"/>
    <n v="0.67074911999999998"/>
    <n v="33385142.289830398"/>
    <x v="2"/>
    <n v="0.1"/>
    <n v="0.67074911999999998"/>
    <n v="3338514"/>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
    <m/>
    <m/>
    <m/>
    <n v="3338514"/>
    <m/>
    <m/>
    <n v="3338514"/>
  </r>
  <r>
    <s v="RETROSPECTIVO"/>
    <n v="4"/>
    <s v="Colectivo"/>
    <s v="4Colectivo"/>
    <s v="Plan de Cuidado Familiar - Cuidado y Bienestar"/>
    <s v="Sesión de abordaje familiar"/>
    <s v="Subred"/>
    <x v="0"/>
    <s v="4ColectivoM. JULIO ADICIÓN 2025"/>
    <s v="Rosa Helena Gomez Mendez"/>
    <n v="60112"/>
    <n v="926"/>
    <n v="55663712"/>
    <x v="0"/>
    <n v="1"/>
    <n v="40"/>
    <n v="2404480"/>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40 hallazgos en el plan de cuidado familiar."/>
    <m/>
    <m/>
    <m/>
    <n v="2404480"/>
    <m/>
    <m/>
    <n v="2404480"/>
  </r>
  <r>
    <s v="RETROSPECTIVO"/>
    <n v="4"/>
    <s v="Colectivo"/>
    <s v="4Colectivo"/>
    <s v="Plan de Cuidado Familiar - Cuidado y Bienestar"/>
    <s v="Sesión de abordaje familiar"/>
    <s v="Subred"/>
    <x v="1"/>
    <s v="4ColectivoO. AGOSTO REPROGRAMACIÓN 2025"/>
    <s v="Rosa Helena Gomez Mendez"/>
    <n v="60112"/>
    <n v="851"/>
    <n v="51155312"/>
    <x v="0"/>
    <n v="1"/>
    <n v="59"/>
    <n v="3546608"/>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59 hallazgos en el plan de cuidado familiar."/>
    <m/>
    <m/>
    <m/>
    <n v="3546608"/>
    <m/>
    <m/>
    <n v="3546608"/>
  </r>
  <r>
    <s v="RETROSPECTIVO"/>
    <n v="4"/>
    <s v="Colectivo"/>
    <s v="4Colectivo"/>
    <s v="Plan de Cuidado Familiar - Cuidado y Bienestar"/>
    <s v="Sesión de abordaje familiar"/>
    <s v="Subred"/>
    <x v="3"/>
    <s v="4ColectivoQ. SEPTIEMBRE REPROGRAMACIÓN 2025"/>
    <s v="Rosa Helena Gomez Mendez"/>
    <n v="60112"/>
    <n v="942.33934160328397"/>
    <n v="56645902.502456605"/>
    <x v="0"/>
    <n v="1"/>
    <n v="27"/>
    <n v="1623024"/>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27 hallazgos en el plan de cuidado familiar."/>
    <m/>
    <m/>
    <m/>
    <n v="1623024"/>
    <m/>
    <m/>
    <n v="1623024"/>
  </r>
  <r>
    <s v="RETROSPECTIVO"/>
    <n v="12"/>
    <s v="Individual"/>
    <s v="12Individual"/>
    <s v="Plan de Cuidado Individual - Medicina General"/>
    <s v="Sesión individual"/>
    <s v="Subred"/>
    <x v="0"/>
    <s v="12IndividualM. JULIO ADICIÓN 2025"/>
    <s v="Rosa Helena Gomez Mendez"/>
    <n v="79149"/>
    <n v="518"/>
    <n v="40999182"/>
    <x v="0"/>
    <n v="1"/>
    <n v="39"/>
    <n v="3086811"/>
    <s v="Se genera GLOSA POR INCUMPLIMIENTO DE ANEXO 5 LINEAMIENTOS TÉCNICOS DE LA GESTIÓN DE EQUIPOS BASICOS EXTRAMURALES DE HOGAR del 100% del valor ejecutado en los productos en donde se evidenciaron los siguientes  hallazgos: inconsistencias en el archivo plano vs el soporte en físico, no cuentan con soporte en físico, no se evidencio cargue al aplicativo, error en datos reportados como número de documento, ID familiar y número de predio   un total de 39 hallazgos en el plan de cuidado individual medicina general."/>
    <m/>
    <m/>
    <m/>
    <n v="3086811"/>
    <m/>
    <m/>
    <n v="3086811"/>
  </r>
  <r>
    <s v="RETROSPECTIVO"/>
    <n v="12"/>
    <s v="Individual"/>
    <s v="12Individual"/>
    <s v="Plan de Cuidado Individual - Medicina General"/>
    <s v="Sesión individual"/>
    <s v="Subred"/>
    <x v="1"/>
    <s v="12IndividualO. AGOSTO REPROGRAMACIÓN 2025"/>
    <s v="Rosa Helena Gomez Mendez"/>
    <n v="79149"/>
    <n v="544"/>
    <n v="43057056"/>
    <x v="0"/>
    <n v="1"/>
    <n v="4"/>
    <n v="316596"/>
    <s v="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4) atenciones. "/>
    <m/>
    <m/>
    <m/>
    <n v="316596"/>
    <m/>
    <m/>
    <n v="316596"/>
  </r>
  <r>
    <s v="RETROSPECTIVO"/>
    <n v="12"/>
    <s v="Individual"/>
    <s v="12Individual"/>
    <s v="Plan de Cuidado Individual - Medicina General"/>
    <s v="Sesión individual"/>
    <s v="Subred"/>
    <x v="3"/>
    <s v="12IndividualQ. SEPTIEMBRE REPROGRAMACIÓN 2025"/>
    <s v="Rosa Helena Gomez Mendez"/>
    <n v="79149"/>
    <n v="795"/>
    <n v="62923455"/>
    <x v="0"/>
    <n v="1"/>
    <n v="9"/>
    <n v="712341"/>
    <s v="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9) atenciones."/>
    <m/>
    <m/>
    <m/>
    <n v="712341"/>
    <m/>
    <m/>
    <n v="712341"/>
  </r>
  <r>
    <s v="RETROSPECTIVO"/>
    <n v="14"/>
    <s v="Individual"/>
    <s v="14Individual"/>
    <s v="Plan de Cuidado Individual - Enfermería"/>
    <s v="Sesión individual"/>
    <s v="Subred"/>
    <x v="0"/>
    <s v="14IndividualM. JULIO ADICIÓN 2025"/>
    <s v="Rosa Helena Gomez Mendez"/>
    <n v="45084"/>
    <n v="20"/>
    <n v="901680"/>
    <x v="0"/>
    <n v="1"/>
    <n v="4"/>
    <n v="180336"/>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4) atenciones. "/>
    <m/>
    <m/>
    <m/>
    <n v="180336"/>
    <m/>
    <m/>
    <n v="180336"/>
  </r>
  <r>
    <s v="RETROSPECTIVO"/>
    <n v="14"/>
    <s v="Individual"/>
    <s v="14Individual"/>
    <s v="Plan de Cuidado Individual - Enfermería"/>
    <s v="Sesión individual"/>
    <s v="Subred"/>
    <x v="4"/>
    <s v="14IndividualN. AGOSTO REPROGRAMACIÓN 2024"/>
    <s v="Rosa Helena Gomez Mendez"/>
    <n v="43674"/>
    <n v="4"/>
    <n v="174696"/>
    <x v="1"/>
    <n v="1"/>
    <n v="3"/>
    <n v="131022"/>
    <s v="Se genera GLOSA del 100% del valor del producto faltante POR AUSENCIA DE SOPORTES, porque los productos reportados como desarrollados en el informe de gestión, la subred durante el seguimiento no soporto 3 soportes de atención individual."/>
    <m/>
    <m/>
    <m/>
    <n v="131022"/>
    <m/>
    <m/>
    <n v="131022"/>
  </r>
  <r>
    <s v="RETROSPECTIVO"/>
    <n v="14"/>
    <s v="Individual"/>
    <s v="14Individual"/>
    <s v="Plan de Cuidado Individual - Enfermería"/>
    <s v="Sesión individual"/>
    <s v="Subred"/>
    <x v="4"/>
    <s v="14IndividualN. AGOSTO REPROGRAMACIÓN 2024"/>
    <s v="Rosa Helena Gomez Mendez"/>
    <n v="43674"/>
    <n v="4"/>
    <n v="174696"/>
    <x v="0"/>
    <n v="1"/>
    <n v="1"/>
    <n v="43674"/>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1) atenciones."/>
    <m/>
    <m/>
    <m/>
    <n v="43674"/>
    <m/>
    <m/>
    <n v="43674"/>
  </r>
  <r>
    <s v="RETROSPECTIVO"/>
    <n v="28"/>
    <s v="Colectivo"/>
    <s v="28Colectivo"/>
    <s v="Grupos de Familias para el Bienestar en salud ambiental"/>
    <s v="Sesión individual"/>
    <s v="Subred"/>
    <x v="0"/>
    <s v="28ColectivoM. JULIO ADICIÓN 2025"/>
    <s v="Rosa Helena Gomez Mendez"/>
    <n v="55491"/>
    <n v="8"/>
    <n v="443928"/>
    <x v="0"/>
    <n v="1"/>
    <n v="1"/>
    <n v="55491"/>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l cual en un  grupo no se encontraba cargado en el aplicativo un total de (1) atenciones. "/>
    <m/>
    <m/>
    <m/>
    <n v="55491"/>
    <m/>
    <m/>
    <n v="55491"/>
  </r>
  <r>
    <s v="RETROSPECTIVO"/>
    <n v="28"/>
    <s v="Colectivo"/>
    <s v="28Colectivo"/>
    <s v="Grupos de Familias para el Bienestar en salud ambiental"/>
    <s v="Sesión individual"/>
    <s v="Subred"/>
    <x v="1"/>
    <s v="28ColectivoO. AGOSTO REPROGRAMACIÓN 2025"/>
    <s v="Rosa Helena Gomez Mendez"/>
    <n v="55491"/>
    <n v="6"/>
    <n v="332946"/>
    <x v="0"/>
    <n v="1"/>
    <n v="2"/>
    <n v="110982"/>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un total de (2) grupos. "/>
    <m/>
    <m/>
    <m/>
    <n v="110982"/>
    <m/>
    <m/>
    <n v="110982"/>
  </r>
  <r>
    <s v="RETROSPECTIVO"/>
    <n v="4"/>
    <s v="Colectivo"/>
    <s v="4Colectivo"/>
    <s v="Plan de Cuidado Familiar - Cuidado y Bienestar"/>
    <s v="Sesión de abordaje familiar"/>
    <s v="Subred"/>
    <x v="0"/>
    <s v="4ColectivoM. JULIO ADICIÓN 2025"/>
    <s v="Rosa Helena Gomez Mendez"/>
    <n v="60112"/>
    <n v="926"/>
    <n v="55663712"/>
    <x v="3"/>
    <n v="1"/>
    <n v="10.4477623653239"/>
    <n v="628036"/>
    <s v="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l  siguiente profesional universitario  2: _x000a_ _x000a_Maria Fernanda Barreto Rojas un total 28 horas. "/>
    <m/>
    <m/>
    <m/>
    <n v="628036"/>
    <m/>
    <m/>
    <n v="628036"/>
  </r>
  <r>
    <s v="RETROSPECTIVO"/>
    <n v="5"/>
    <s v="Colectivo"/>
    <s v="5Colectivo"/>
    <s v="Plan de Cuidado Familiar - Bienestar Emocional"/>
    <s v="Sesión de abordaje familiar"/>
    <s v="Subred"/>
    <x v="0"/>
    <s v="5ColectivoM. JULIO ADICIÓN 2025"/>
    <s v="Myriam Paola Torres Ochoa"/>
    <n v="60112"/>
    <n v="1292"/>
    <n v="77664704"/>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ó hallazgo en 1 sesión."/>
    <m/>
    <m/>
    <m/>
    <n v="60112"/>
    <m/>
    <m/>
    <n v="60112"/>
  </r>
  <r>
    <s v="RETROSPECTIVO"/>
    <n v="5"/>
    <s v="Colectivo"/>
    <s v="5Colectivo"/>
    <s v="Plan de Cuidado Familiar - Bienestar Emocional"/>
    <s v="Sesión de abordaje familiar"/>
    <s v="Subred"/>
    <x v="1"/>
    <s v="5ColectivoO. AGOSTO REPROGRAMACIÓN 2025"/>
    <s v="Myriam Paola Torres Ochoa"/>
    <n v="60112"/>
    <n v="1236"/>
    <n v="74298432"/>
    <x v="0"/>
    <n v="1"/>
    <n v="5"/>
    <n v="300560"/>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5 sesiones."/>
    <m/>
    <m/>
    <m/>
    <n v="300560"/>
    <m/>
    <m/>
    <n v="300560"/>
  </r>
  <r>
    <s v="RETROSPECTIVO"/>
    <n v="5"/>
    <s v="Colectivo"/>
    <s v="5Colectivo"/>
    <s v="Plan de Cuidado Familiar - Bienestar Emocional"/>
    <s v="Sesión de abordaje familiar"/>
    <s v="Subred"/>
    <x v="2"/>
    <s v="5ColectivoR. SEPTIEMBRE ADICIÓN 2025"/>
    <s v="Myriam Paola Torres Ochoa"/>
    <n v="60112"/>
    <n v="980"/>
    <n v="58909760"/>
    <x v="0"/>
    <n v="1"/>
    <n v="3"/>
    <n v="18033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3 sesiones."/>
    <m/>
    <m/>
    <m/>
    <n v="180336"/>
    <m/>
    <m/>
    <n v="180336"/>
  </r>
  <r>
    <s v="RETROSPECTIVO"/>
    <n v="5"/>
    <s v="Colectivo"/>
    <s v="5Colectivo"/>
    <s v="Plan de Cuidado Familiar - Bienestar Emocional"/>
    <s v="Sesión de abordaje familiar"/>
    <s v="Subred"/>
    <x v="0"/>
    <s v="5ColectivoM. JULIO ADICIÓN 2025"/>
    <s v="Myriam Paola Torres Ochoa"/>
    <n v="60112"/>
    <n v="1292"/>
    <n v="77664704"/>
    <x v="3"/>
    <n v="1"/>
    <n v="2.23838834176204"/>
    <n v="134554"/>
    <s v="Se genera GLOSA POR INCUMPLIMIENTO EN LA UNIDAD BASE DE COSTEO DE LOS PRODUCTOS DE EQUIPOS BASICOS EXTRAMURALES DE HOGAR, ya que se evidencia pendiente el pago de honorarios del mes de julio 2025 de la profesional en psicología Sara Liliana Gómez Molina, correspondiente a 6 horas."/>
    <m/>
    <m/>
    <m/>
    <n v="134554"/>
    <m/>
    <m/>
    <n v="134554"/>
  </r>
  <r>
    <s v="RETROSPECTIVO"/>
    <n v="5"/>
    <s v="Colectivo"/>
    <s v="5Colectivo"/>
    <s v="Plan de Cuidado Familiar - Bienestar Emocional"/>
    <s v="Sesión de abordaje familiar"/>
    <s v="Subred"/>
    <x v="0"/>
    <s v="5ColectivoM. JULIO ADICIÓN 2025"/>
    <s v="Myriam Paola Torres Ochoa"/>
    <n v="60112"/>
    <n v="1292"/>
    <n v="77664704"/>
    <x v="1"/>
    <n v="1"/>
    <n v="35"/>
    <n v="2103920"/>
    <s v="Se genera GLOSA del 100% del valor del producto faltante POR AUSENCIA DE SOPORTES, debido a que los productos reportados como desarrollados en el informe de gestión, no fueron soportados en el seguimiento retrospectivo, se evidenció 35 soportes faltantes."/>
    <m/>
    <m/>
    <m/>
    <n v="2103920"/>
    <m/>
    <m/>
    <n v="2103920"/>
  </r>
  <r>
    <s v="RETROSPECTIVO"/>
    <n v="11"/>
    <s v="Colectivo"/>
    <s v="11Colectivo"/>
    <s v="Plan de Cuidado Familiar con enfoque en Vivienda Saludable"/>
    <s v="Sesión de abordaje familiar"/>
    <s v="Subred"/>
    <x v="0"/>
    <s v="11ColectivoM. JULIO ADICIÓN 2025"/>
    <s v="Myriam Paola Torres Ochoa"/>
    <n v="36994"/>
    <n v="299"/>
    <n v="11061206"/>
    <x v="0"/>
    <n v="1"/>
    <n v="29"/>
    <n v="107282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29 sesiones."/>
    <m/>
    <m/>
    <m/>
    <n v="1072826"/>
    <m/>
    <m/>
    <n v="1072826"/>
  </r>
  <r>
    <s v="RETROSPECTIVO"/>
    <n v="11"/>
    <s v="Colectivo"/>
    <s v="11Colectivo"/>
    <s v="Plan de Cuidado Familiar con enfoque en Vivienda Saludable"/>
    <s v="Sesión de abordaje familiar"/>
    <s v="Subred"/>
    <x v="1"/>
    <s v="11ColectivoO. AGOSTO REPROGRAMACIÓN 2025"/>
    <s v="Myriam Paola Torres Ochoa"/>
    <n v="36994"/>
    <n v="199.995323037156"/>
    <n v="7398626.9804365486"/>
    <x v="0"/>
    <n v="1"/>
    <n v="52"/>
    <n v="1923688"/>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52 sesiones."/>
    <m/>
    <m/>
    <m/>
    <n v="1923688"/>
    <m/>
    <m/>
    <n v="1923688"/>
  </r>
  <r>
    <s v="RETROSPECTIVO"/>
    <n v="11"/>
    <s v="Colectivo"/>
    <s v="11Colectivo"/>
    <s v="Plan de Cuidado Familiar con enfoque en Vivienda Saludable"/>
    <s v="Sesión de abordaje familiar"/>
    <s v="Subred"/>
    <x v="2"/>
    <s v="11ColectivoR. SEPTIEMBRE ADICIÓN 2025"/>
    <s v="Myriam Paola Torres Ochoa"/>
    <n v="36994"/>
    <n v="243"/>
    <n v="8989542"/>
    <x v="0"/>
    <n v="1"/>
    <n v="94"/>
    <n v="347743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94 sesiones."/>
    <m/>
    <m/>
    <m/>
    <n v="3477436"/>
    <m/>
    <m/>
    <n v="3477436"/>
  </r>
  <r>
    <s v="RETROSPECTIVO"/>
    <n v="31"/>
    <s v="Estrategia de abordaje etnico - diferencial"/>
    <s v="31Estrategia de abordaje etnico - diferencial"/>
    <s v="Plan de Cuidado Familiar con Familias Étnicas - Afrodescendientes"/>
    <s v="Sesión de abordaje familiar - Familias  Afrodescendientes"/>
    <s v="Subred"/>
    <x v="0"/>
    <s v="31Estrategia de abordaje etnico - diferencialM. JULIO ADICIÓN 2025"/>
    <s v="Myriam Paola Torres Ochoa"/>
    <n v="270507"/>
    <n v="160"/>
    <n v="43281120"/>
    <x v="0"/>
    <n v="1"/>
    <n v="2"/>
    <n v="541014"/>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
    <m/>
    <m/>
    <m/>
    <n v="541014"/>
    <m/>
    <m/>
    <n v="541014"/>
  </r>
  <r>
    <s v="RETROSPECTIVO"/>
    <n v="31"/>
    <s v="Estrategia de abordaje etnico - diferencial"/>
    <s v="31Estrategia de abordaje etnico - diferencial"/>
    <s v="Plan de Cuidado Familiar con Familias Étnicas - Afrodescendientes"/>
    <s v="Sesión de abordaje familiar - Familias  Afrodescendientes"/>
    <s v="Subred"/>
    <x v="5"/>
    <s v="31Estrategia de abordaje etnico - diferencialP. AGOSTO ADICIÓN 2025"/>
    <s v="Myriam Paola Torres Ochoa"/>
    <n v="270507"/>
    <n v="128.6"/>
    <n v="34787200.199999996"/>
    <x v="0"/>
    <n v="1"/>
    <n v="4"/>
    <n v="1082028"/>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4 sesiones."/>
    <m/>
    <m/>
    <m/>
    <n v="1082028"/>
    <m/>
    <m/>
    <n v="1082028"/>
  </r>
  <r>
    <s v="RETROSPECTIVO"/>
    <n v="31"/>
    <s v="Estrategia de abordaje etnico - diferencial"/>
    <s v="31Estrategia de abordaje etnico - diferencial"/>
    <s v="Plan de Cuidado Familiar con Familias Étnicas - Afrodescendientes"/>
    <s v="Sesión de abordaje familiar - Familias  Afrodescendientes"/>
    <s v="Subred"/>
    <x v="2"/>
    <s v="31Estrategia de abordaje etnico - diferencialR. SEPTIEMBRE ADICIÓN 2025"/>
    <s v="Myriam Paola Torres Ochoa"/>
    <n v="270507"/>
    <n v="142.60000000000002"/>
    <n v="38574298.200000003"/>
    <x v="0"/>
    <n v="1"/>
    <n v="2"/>
    <n v="541014"/>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
    <m/>
    <m/>
    <m/>
    <n v="541014"/>
    <m/>
    <m/>
    <n v="541014"/>
  </r>
  <r>
    <s v="RETROSPECTIVO"/>
    <n v="44"/>
    <s v="Gestión EBEH"/>
    <s v="44Gestión EBEH"/>
    <s v="Comité de Cuidado_Profesionales de planes de cuidado"/>
    <s v="Avance mensual al plan de acción "/>
    <s v="Subred"/>
    <x v="0"/>
    <s v="44Gestión EBEHM. JULIO ADICIÓN 2025"/>
    <s v="Myriam Paola Torres Ochoa"/>
    <n v="721344"/>
    <n v="47.7708333"/>
    <n v="34459203.975955203"/>
    <x v="1"/>
    <n v="1"/>
    <n v="0.125"/>
    <n v="90168"/>
    <s v="Se genera GLOSA del 100% del valor del producto faltante POR AUSENCIA DE SOPORTES, debido a que los productos reportados como desarrollados en el informe de gestión, no fueron soportados en el seguimiento retrospectivo, se evidenció 0,125 soportes faltantes."/>
    <m/>
    <m/>
    <m/>
    <n v="90168"/>
    <m/>
    <m/>
    <n v="90168"/>
  </r>
  <r>
    <s v="RETROSPECTIVO"/>
    <n v="44"/>
    <s v="Gestión EBEH"/>
    <s v="44Gestión EBEH"/>
    <s v="Comité de Cuidado_Profesionales de planes de cuidado"/>
    <s v="Avance mensual al plan de acción "/>
    <s v="Subred"/>
    <x v="2"/>
    <s v="44Gestión EBEHR. SEPTIEMBRE ADICIÓN 2025"/>
    <s v="Myriam Paola Torres Ochoa"/>
    <n v="721344"/>
    <n v="27.76812331"/>
    <n v="20030369.140928641"/>
    <x v="1"/>
    <n v="1"/>
    <n v="0.49999999704568399"/>
    <n v="360672"/>
    <s v="Se genera GLOSA del 100% del valor del producto faltante POR AUSENCIA DE SOPORTES, debido a que los productos reportados como desarrollados en el informe de gestión, no fueron soportados en el seguimiento retrospectivo, se evidenció 0,499999997045684 soportes faltantes."/>
    <m/>
    <m/>
    <m/>
    <n v="360672"/>
    <m/>
    <m/>
    <n v="360672"/>
  </r>
  <r>
    <s v="RETROSPECTIVO"/>
    <n v="48"/>
    <s v="Gestión EBEH"/>
    <s v="48Gestión EBEH"/>
    <s v="Mesogestión de la salud pública, de los Equipos Básicos Extramurales de Hogar “Bienestar para nuestro hogar&quot; "/>
    <s v="Avance mensual al plan de acción "/>
    <s v="Subred"/>
    <x v="0"/>
    <s v="48Gestión EBEHM. JULIO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Martha Cecilia Noy Nitola no se evidencio adición y/o prorroga_x000a_2. Laura Daniela Bohórquez Bolívar horas reales ejecutadas 190 en total, 176 horas corresponden atención familiar_x000a_3. Aurora Vallencilla Satizabal Gestor Étnico, no se evidencia adición y prórroga desde el 1/08/2025_x000a_4. Gyna Paola Falla Calderón Psicólogo(a), no se evidencia adición y prórroga desde el 31/07/2025_x000a_5. Jonathan Arias Díaz Psicólogo(a), no se evidencia adición y prórroga desde el 31/07/2025_x000a_6. Luz Elena Cohecha Rojas Psicólogo(a), ajustar en base de TH son 86 horas, ajustar perfil como canalizaciones._x000a_7. Lina Mayerli Fernández Tique Psicólogo(a), ajustar en base de TH son 43 horas para el mes de julio_x000a_8. Pedronel Queragama Murry Gestor Étnico Indígena, ajustar en base de TH son 0 horas para el mes de julio._x000a_9. Jeimy Rocío Torres Ortiz Profesional de apoyo, ajustar en base de TH son 129 horas para el mes de julio._x000a_10. Lina Mayerli Fernández Tique horas reales ejecutadas 92 por el producto 49_x000a_11. Jorge Alberto Rodriguez Carrillo Horas reales ejecutadas 159._x000a_"/>
    <m/>
    <m/>
    <m/>
    <n v="744473"/>
    <m/>
    <m/>
    <n v="744473"/>
  </r>
  <r>
    <s v="RETROSPECTIVO"/>
    <n v="48"/>
    <s v="Gestión EBEH"/>
    <s v="48Gestión EBEH"/>
    <s v="Mesogestión de la salud pública, de los Equipos Básicos Extramurales de Hogar “Bienestar para nuestro hogar&quot; "/>
    <s v="Avance mensual al plan de acción "/>
    <s v="Subred"/>
    <x v="5"/>
    <s v="48Gestión EBEHP. AGOSTO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Luz Magaly Giraldo García horas reales ejecutadas 214 en total, 190 horas corresponden atención familiar_x000a_2. Diana Alexandra Aya Ariza horas reales ejecutadas 226 en total, 202 horas corresponden atención familiar_x000a_3. Angie Melissa Mena Murillo horas reales ejecutadas 226 en total, 202 horas corresponden atención familiar_x000a_4. Diana Patricia Cabrera ejecuto 34 horas en atención familiar como perfil auxiliar cuidador, 74 horas como promotora en atención familiar y 24 horas de fortalecimiento._x000a_5. Nancy Puentes Morales horas reales ejecutadas 214 en total, 190 horas corresponden atención familiar_x000a_6. John Carlos Torres Ocampo Psicólogo(a), ajustar en base de TH son 214 horas para el mes de agosto._x000a_7. Pedronel Queragama Murry Gestor Étnico Indígena, ajustar en base de TH son 0 horas para el mes de agosto._x000a_8. José Miguel Parada Lizarazo Horas reales ejecutadas 184_x000a_9.  Victor Jovani Moreno Yepes Horas reales ejecutadas 217_x000a_10. María Katherine Moreno Londoño, Profesional en nutrición, Ajustar base son 189 horas totales, 126 horas atención familiar en el mes de agosto._x000a_"/>
    <m/>
    <m/>
    <m/>
    <n v="744473"/>
    <m/>
    <m/>
    <n v="744473"/>
  </r>
  <r>
    <s v="RETROSPECTIVO"/>
    <n v="48"/>
    <s v="Gestión EBEH"/>
    <s v="48Gestión EBEH"/>
    <s v="Mesogestión de la salud pública, de los Equipos Básicos Extramurales de Hogar “Bienestar para nuestro hogar&quot; "/>
    <s v="Avance mensual al plan de acción "/>
    <s v="Subred"/>
    <x v="2"/>
    <s v="48Gestión EBEHR. SEPTIEMBRE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strid Nardeliz Alcala Chavarro horas reales ejecutadas 223 en total, 199 horas corresponden atención individual_x000a_2. Paola Marcelly Silva Vergara horas reales ejecutadas 223 en total, 199 horas corresponden atencion individual_x000a_3. Angie Melissa Mena Murillo horas reales ejecutadas 222 en total, 198 horas corresponden atencion individual_x000a_4. Diana Paola Cabezas Quiñones horas reales ejecutadas 81 en total y corresponden atencion familiar._x000a_5. Maria Iris Sinisterra Moreno horas reales ejecutadas 125 en atención familiar._x000a_6. Luz Elena Cohecha Rojas Psicólogo(a), ajustar base de TH son 7 horas fortalecimiento para perfil psicología y 129 horas para perfil profesional canalizaciones._x000a_7. Pedronel Queragama Murry Gestor Étnico Indígena, ajustar en base de TH son 0 horas._x000a_"/>
    <m/>
    <m/>
    <m/>
    <n v="744473"/>
    <m/>
    <m/>
    <n v="744473"/>
  </r>
  <r>
    <s v="RETROSPECTIVO"/>
    <n v="2"/>
    <s v="Colectivo"/>
    <s v="2Colectivo"/>
    <s v="Abordaje Territorial"/>
    <s v="Familia"/>
    <s v="Subred"/>
    <x v="0"/>
    <s v="2ColectivoM. JULIO ADICIÓN 2025"/>
    <s v="Adriana Gissethe Pardo Aguas"/>
    <n v="36994"/>
    <n v="9151"/>
    <n v="338532094"/>
    <x v="0"/>
    <n v="1"/>
    <n v="35"/>
    <n v="1294790"/>
    <s v="Se genera GLOSA POR INCUMPLIMIENTO DE ANEXO 5 LINEAMIENTOS TÉCNICOS DE LA GESTIÓN DE EQUIPOS BASICOS EXTRAMURALES DE HOGAR del 100 %, en la Actividad Abordaje territorial por que los productos no cumplen con lo descrito en los lineamientos debido a que se evidencio 35 hallazgos relacionados a usuarios con campos de observación en blanco, errores en criterio epidemiológico, alertas en salud  sin gestión del riesgo y usuarios diabéticos con tamizaje de findrisc"/>
    <m/>
    <m/>
    <m/>
    <n v="1294790"/>
    <m/>
    <m/>
    <n v="1294790"/>
  </r>
  <r>
    <s v="RETROSPECTIVO"/>
    <n v="2"/>
    <s v="Colectivo"/>
    <s v="2Colectivo"/>
    <s v="Abordaje Territorial"/>
    <s v="Familia"/>
    <s v="Subred"/>
    <x v="1"/>
    <s v="2ColectivoO. AGOSTO REPROGRAMACIÓN 2025"/>
    <s v="Adriana Gissethe Pardo Aguas"/>
    <n v="36994"/>
    <n v="8306"/>
    <n v="307272164"/>
    <x v="0"/>
    <n v="1"/>
    <n v="71"/>
    <n v="2626574"/>
    <s v="Se genera GLOSA POR INCUMPLIMIENTO DE ANEXO 5 LINEAMIENTOS TÉCNICOS DE LA GESTIÓN_x000a_DE EQUIPOS BASICOS EXTRAMURALES DE HOGAR del 100 %, en la Actividad Abordaje territorial por que los productos no cumplen con lo descrito en los lineamientos debido a que se evidencio 71 hallazgos relacionados a usuarios con campos de observación en blanco, errores en criterio epidemiológico, alertas en signos vitales sin gestión del riesgo, gestante con perímetro abdominal, usuarios sin ficha de notificación y usuario sin firma en formato de planilla. Adicionalmente  6 seguimientos en campo realizados el 12 de agosto 2025 evidenciando 1 usuario sin firma en formato de planilla y en 5 seguimientos; los usuarios manifestaron que la visita duro aproximadamente de 3 a 10 minutos._x000a__x000a_"/>
    <m/>
    <m/>
    <m/>
    <n v="2626574"/>
    <m/>
    <m/>
    <n v="2626574"/>
  </r>
  <r>
    <s v="RETROSPECTIVO"/>
    <n v="2"/>
    <s v="Colectivo"/>
    <s v="2Colectivo"/>
    <s v="Abordaje Territorial"/>
    <s v="Familia"/>
    <s v="Subred"/>
    <x v="2"/>
    <s v="2ColectivoR. SEPTIEMBRE ADICIÓN 2025"/>
    <s v="Adriana Gissethe Pardo Aguas"/>
    <n v="36994"/>
    <n v="6625.24"/>
    <n v="245094128.56"/>
    <x v="0"/>
    <n v="1"/>
    <n v="60"/>
    <n v="2219640"/>
    <s v="Se genera GLOSA POR INCUMPLIMIENTO DE ANEXO 5 LINEAMIENTOS TÉCNICOS DE LA GESTIÓN_x000a_DE EQUIPOS BASICOS EXTRAMURALES DE HOGAR del 100 %, en la Actividad Abordaje territorial por que los productos no cumplen con lo descrito en los lineamientos debido a que se evidencio 60 hallazgos relacionados a usuarios con campos de observación en blanco, errores en criterio epidemiológico, alertas en signos vitales sin gestión del riesgo, gestante con perímetro abdominal y usuarios sin ficha de notificación._x000a_"/>
    <m/>
    <m/>
    <m/>
    <n v="2219640"/>
    <m/>
    <m/>
    <n v="2219640"/>
  </r>
  <r>
    <s v="RETROSPECTIVO"/>
    <n v="19"/>
    <s v="Individual"/>
    <s v="19Individual"/>
    <s v="Plan de Cuidado Individual - Vacunación Extramural"/>
    <s v="Avance mensual al plan de acción "/>
    <s v="Subred"/>
    <x v="3"/>
    <s v="19IndividualQ. SEPTIEMBRE REPROGRAMACIÓN 2025"/>
    <s v="Adriana Gissethe Pardo Aguas"/>
    <n v="2959520"/>
    <n v="0.255"/>
    <n v="754677.6"/>
    <x v="5"/>
    <n v="1"/>
    <n v="0.255"/>
    <n v="754678"/>
    <s v="Se genera GLOSA por PRESUNTA FALTA DE VERACIDAD SOPORTES del 100% del valor ejecutado en el mes de los productos realizados por la persona que presento la presunta falta de veracidad debido a que se evidencio en el seguimiento en campo realizado por el profesional de apoyo a 7 gestantes vacunadas acorde a lo registrado en el formato SIS y aplicativo PAI ,  que   algunas direcciones no existen y/o no conocen a las usuarias, los números de teléfonos relacionados en los formatos ninguno concuerda con usuarias gestantes ni con los nombres."/>
    <m/>
    <m/>
    <m/>
    <n v="754678"/>
    <m/>
    <m/>
    <n v="754678"/>
  </r>
  <r>
    <s v="RETROSPECTIVO"/>
    <n v="2"/>
    <s v="Colectivo"/>
    <s v="2Colectivo"/>
    <s v="Abordaje Territorial"/>
    <s v="Familia"/>
    <s v="Subred"/>
    <x v="2"/>
    <s v="2ColectivoR. SEPTIEMBRE ADICIÓN 2025"/>
    <s v="Adriana Gissethe Pardo Aguas"/>
    <n v="36994"/>
    <n v="6625.24"/>
    <n v="245094128.56"/>
    <x v="3"/>
    <n v="1"/>
    <n v="30.224468832783696"/>
    <n v="1118124"/>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l siguiente técnico:_x000a__x000a_• Diana Paola Cabezas Quiñones 81 horas._x000a_"/>
    <m/>
    <m/>
    <m/>
    <n v="1118124"/>
    <m/>
    <m/>
    <n v="1118124"/>
  </r>
  <r>
    <s v="RETROSPECTIVO"/>
    <n v="19"/>
    <s v="Individual"/>
    <s v="19Individual"/>
    <s v="Plan de Cuidado Individual - Vacunación Extramural"/>
    <s v="Avance mensual al plan de acción "/>
    <s v="Subred"/>
    <x v="3"/>
    <s v="19IndividualQ. SEPTIEMBRE REPROGRAMACIÓN 2025"/>
    <s v="Adriana Gissethe Pardo Aguas"/>
    <n v="2959520"/>
    <n v="0.255"/>
    <n v="754677.6"/>
    <x v="3"/>
    <n v="1"/>
    <n v="0.22388063516762999"/>
    <n v="662579"/>
    <s v="Se genera glosa POR INCUMPLIMIENTO EN LA UNIDAD BASE DE COSTEO DE LOS PRODUCTOS DE EQUIPOS BASICOS EXTRAMURALES DE HOGAR en la Actividad Plan de Cuidado Individual - Vacunación Extramural por la diferencia entre el valor mensual reconocido por la subred y el valor definido por la SDS, de acuerdo con el valor establecido en la columna “1 VALOR BASE 184 HORAS MES” descritos debido a que se evidencio el no pago de honorarios al siguiente técnico:_x000a_• Adriana Karina Bermeo Rodríguez 48 horas _x000a_"/>
    <m/>
    <m/>
    <m/>
    <n v="662579"/>
    <m/>
    <m/>
    <n v="662579"/>
  </r>
  <r>
    <s v="RETROSPECTIVO"/>
    <n v="6"/>
    <s v="Colectivo"/>
    <s v="6Colectivo"/>
    <s v="Plan de Cuidado Familiar con enfoque en Salud Mental"/>
    <s v="Sesión de abordaje familiar"/>
    <s v="Subred"/>
    <x v="0"/>
    <s v="6ColectivoM. JULIO ADICIÓN 2025"/>
    <s v="Paola Andrea de la Rosa Diaz"/>
    <n v="98260"/>
    <n v="202"/>
    <n v="19848520"/>
    <x v="0"/>
    <n v="1"/>
    <n v="2"/>
    <n v="19652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_x000a_Se identificaron hallazgos en 2 sesiones."/>
    <m/>
    <m/>
    <m/>
    <n v="196520"/>
    <m/>
    <m/>
    <n v="196520"/>
  </r>
  <r>
    <s v="RETROSPECTIVO"/>
    <n v="6"/>
    <s v="Colectivo"/>
    <s v="6Colectivo"/>
    <s v="Plan de Cuidado Familiar con enfoque en Salud Mental"/>
    <s v="Sesión de abordaje familiar"/>
    <s v="Subred"/>
    <x v="1"/>
    <s v="6ColectivoO. AGOSTO REPROGRAMACIÓN 2025"/>
    <s v="Paola Andrea de la Rosa Diaz"/>
    <n v="98260"/>
    <n v="73"/>
    <n v="7172980"/>
    <x v="0"/>
    <n v="1"/>
    <n v="1"/>
    <n v="982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_x000a_Se identificó hallazgo en 1 sesión."/>
    <m/>
    <m/>
    <m/>
    <n v="98260"/>
    <m/>
    <m/>
    <n v="98260"/>
  </r>
  <r>
    <s v="RETROSPECTIVO"/>
    <n v="6"/>
    <s v="Colectivo"/>
    <s v="6Colectivo"/>
    <s v="Plan de Cuidado Familiar con enfoque en Salud Mental"/>
    <s v="Sesión de abordaje familiar"/>
    <s v="Subred"/>
    <x v="2"/>
    <s v="6ColectivoR. SEPTIEMBRE ADICIÓN 2025"/>
    <s v="Paola Andrea de la Rosa Diaz"/>
    <n v="98260"/>
    <n v="173"/>
    <n v="16998980"/>
    <x v="0"/>
    <n v="1"/>
    <n v="1"/>
    <n v="982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_x000a_Se identificó hallazgo en 1 sesión."/>
    <m/>
    <m/>
    <m/>
    <n v="98260"/>
    <m/>
    <m/>
    <n v="98260"/>
  </r>
  <r>
    <s v="RETROSPECTIVO"/>
    <n v="7"/>
    <s v="Colectivo"/>
    <s v="7Colectivo"/>
    <s v="Plan de Cuidado Familiar - Seguridad Alimentaria y Nutricional"/>
    <s v="Sesión de abordaje familiar"/>
    <s v="Subred"/>
    <x v="0"/>
    <s v="7ColectivoM. JULIO ADICIÓN 2025"/>
    <s v="Paola Andrea de la Rosa Diaz"/>
    <n v="60112"/>
    <n v="64"/>
    <n v="3847168"/>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_x000a_Se identificó hallazgo en 1 sesión."/>
    <m/>
    <m/>
    <m/>
    <n v="60112"/>
    <m/>
    <m/>
    <n v="60112"/>
  </r>
  <r>
    <s v="RETROSPECTIVO"/>
    <n v="7"/>
    <s v="Colectivo"/>
    <s v="7Colectivo"/>
    <s v="Plan de Cuidado Familiar - Seguridad Alimentaria y Nutricional"/>
    <s v="Sesión de abordaje familiar"/>
    <s v="Subred"/>
    <x v="1"/>
    <s v="7ColectivoO. AGOSTO REPROGRAMACIÓN 2025"/>
    <s v="Paola Andrea de la Rosa Diaz"/>
    <n v="60112"/>
    <n v="10"/>
    <n v="601120"/>
    <x v="0"/>
    <n v="1"/>
    <n v="2"/>
    <n v="120224"/>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_x000a_Se identificaron hallazgos en 2 sesiones."/>
    <m/>
    <m/>
    <m/>
    <n v="120224"/>
    <m/>
    <m/>
    <n v="120224"/>
  </r>
  <r>
    <s v="RETROSPECTIVO"/>
    <n v="7"/>
    <s v="Colectivo"/>
    <s v="7Colectivo"/>
    <s v="Plan de Cuidado Familiar - Seguridad Alimentaria y Nutricional"/>
    <s v="Sesión de abordaje familiar"/>
    <s v="Subred"/>
    <x v="3"/>
    <s v="7ColectivoQ. SEPTIEMBRE REPROGRAMACIÓN 2025"/>
    <s v="Paola Andrea de la Rosa Diaz"/>
    <n v="60112"/>
    <n v="73"/>
    <n v="4388176"/>
    <x v="1"/>
    <n v="1"/>
    <n v="2"/>
    <n v="12022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soportes faltantes."/>
    <m/>
    <m/>
    <m/>
    <n v="120224"/>
    <m/>
    <m/>
    <n v="120224"/>
  </r>
  <r>
    <s v="RETROSPECTIVO"/>
    <n v="10"/>
    <s v="Colectivo"/>
    <s v="10Colectivo"/>
    <s v="Plan de Cuidado Familiar - Salud Bucal"/>
    <s v="Sesión de abordaje familiar"/>
    <s v="Subred"/>
    <x v="0"/>
    <s v="10ColectivoM. JULIO ADICIÓN 2025"/>
    <s v="Paola Andrea de la Rosa Diaz"/>
    <n v="60112"/>
    <n v="231"/>
    <n v="13885872"/>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_x000a_Se identificó hallazgo en 1 sesión."/>
    <m/>
    <m/>
    <m/>
    <n v="60112"/>
    <m/>
    <m/>
    <n v="60112"/>
  </r>
  <r>
    <s v="RETROSPECTIVO"/>
    <n v="17"/>
    <s v="Individual"/>
    <s v="17Individual"/>
    <s v="Plan de Cuidado Individual - Nutrición"/>
    <s v="Sesión individual"/>
    <s v="Subred"/>
    <x v="0"/>
    <s v="17IndividualM. JULIO ADICIÓN 2025"/>
    <s v="Paola Andrea de la Rosa Diaz"/>
    <n v="45084"/>
    <n v="12"/>
    <n v="541008"/>
    <x v="0"/>
    <n v="1"/>
    <n v="1"/>
    <n v="45084"/>
    <s v="Se genera GLOSA POR INCUMPLIMIENTO DE ANEXO 5 LINEAMIENTOS TÉCNICOS DE LA GESTIÓN DE EQUIPOS BASICOS EXTRAMURALES DE HOGAR del 100% del valor ejecutado en los productos en donde se evidenció el hallazgo, relacionado con incumplimiento de calidad y completitud: no coincide código de familia planilla vs aplicativo._x000a_Se identificó hallazgo en 1 sesión."/>
    <m/>
    <m/>
    <m/>
    <n v="45084"/>
    <m/>
    <m/>
    <n v="45084"/>
  </r>
  <r>
    <s v="RETROSPECTIVO"/>
    <n v="17"/>
    <s v="Individual"/>
    <s v="17Individual"/>
    <s v="Plan de Cuidado Individual - Nutrición"/>
    <s v="Sesión individual"/>
    <s v="Subred"/>
    <x v="4"/>
    <s v="17IndividualN. AGOSTO REPROGRAMACIÓN 2024"/>
    <s v="Paola Andrea de la Rosa Diaz"/>
    <n v="43674"/>
    <n v="17"/>
    <n v="742458"/>
    <x v="1"/>
    <n v="1"/>
    <n v="1"/>
    <n v="4367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m/>
    <m/>
    <m/>
    <n v="43674"/>
    <m/>
    <m/>
    <n v="43674"/>
  </r>
  <r>
    <s v="RETROSPECTIVO"/>
    <n v="20"/>
    <s v="Colectivo"/>
    <s v="20Colectivo"/>
    <s v="Plan de Cuidado Familiar en Zonas de Ruralidad Cercana"/>
    <s v="Sesión de abordaje familiar"/>
    <s v="Subred"/>
    <x v="0"/>
    <s v="20ColectivoM. JULIO ADICIÓN 2025"/>
    <s v="Paola Andrea de la Rosa Diaz"/>
    <n v="225420"/>
    <n v="63"/>
    <n v="14201460"/>
    <x v="0"/>
    <n v="1"/>
    <n v="1"/>
    <n v="22542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 en 1 sesión."/>
    <m/>
    <m/>
    <m/>
    <n v="225420"/>
    <m/>
    <m/>
    <n v="225420"/>
  </r>
  <r>
    <s v="RETROSPECTIVO"/>
    <n v="20"/>
    <s v="Colectivo"/>
    <s v="20Colectivo"/>
    <s v="Plan de Cuidado Familiar en Zonas de Ruralidad Cercana"/>
    <s v="Sesión de abordaje familiar"/>
    <s v="Subred"/>
    <x v="5"/>
    <s v="20ColectivoP. AGOSTO ADICIÓN 2025"/>
    <s v="Paola Andrea de la Rosa Diaz"/>
    <n v="225420"/>
    <n v="63"/>
    <n v="14201460"/>
    <x v="0"/>
    <n v="1"/>
    <n v="2"/>
    <n v="45084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s en 2 sesiones."/>
    <m/>
    <m/>
    <m/>
    <n v="450840"/>
    <m/>
    <m/>
    <n v="450840"/>
  </r>
  <r>
    <s v="RETROSPECTIVO"/>
    <n v="20"/>
    <s v="Colectivo"/>
    <s v="20Colectivo"/>
    <s v="Plan de Cuidado Familiar en Zonas de Ruralidad Cercana"/>
    <s v="Sesión de abordaje familiar"/>
    <s v="Subred"/>
    <x v="2"/>
    <s v="20ColectivoR. SEPTIEMBRE ADICIÓN 2025"/>
    <s v="Paola Andrea de la Rosa Diaz"/>
    <n v="225420"/>
    <n v="63"/>
    <n v="14201460"/>
    <x v="0"/>
    <n v="1"/>
    <n v="4"/>
    <n v="90168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s en 4 sesiones."/>
    <m/>
    <m/>
    <m/>
    <n v="901680"/>
    <m/>
    <m/>
    <n v="901680"/>
  </r>
  <r>
    <s v="RETROSPECTIVO"/>
    <n v="21"/>
    <s v="Individual"/>
    <s v="21Individual"/>
    <s v="Grupos de Familias para el Bienestar por Medicina General"/>
    <s v="Sesión individual"/>
    <s v="Subred"/>
    <x v="0"/>
    <s v="21IndividualM. JULIO ADICIÓN 2025"/>
    <s v="Paola Andrea de la Rosa Diaz"/>
    <n v="158298"/>
    <n v="32"/>
    <n v="5065536"/>
    <x v="1"/>
    <n v="1"/>
    <n v="1"/>
    <n v="15829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s faltantes."/>
    <m/>
    <m/>
    <m/>
    <n v="158298"/>
    <m/>
    <m/>
    <n v="158298"/>
  </r>
  <r>
    <s v="RETROSPECTIVO"/>
    <n v="24"/>
    <s v="Colectivo"/>
    <s v="24Colectivo"/>
    <s v="Grupos de Familias para el Bienestar Emocional"/>
    <s v="Sesión individual"/>
    <s v="Subred"/>
    <x v="0"/>
    <s v="24ColectivoM. JULIO ADICIÓN 2025"/>
    <s v="Paola Andrea de la Rosa Diaz"/>
    <n v="90168"/>
    <n v="34"/>
    <n v="3065712"/>
    <x v="0"/>
    <n v="1"/>
    <n v="3"/>
    <n v="270504"/>
    <s v="Se genera GLOSA POR INCUMPLIMIENTO DE ANEXO 5 LINEAMIENTOS TÉCNICOS DE LA GESTIÓN DE EQUIPOS BASICOS EXTRAMURALES DE HOGAR del 100% del valor ejecutado en los productos en donde se evidencio el hallazgo, relacionado con incumplimiento de calidad y completitud:      no coincide registro de jornada soporte físico vs aplicativo; la convocatoria se encuentra con información incompleta._x000a_Se identificaron hallazgos en 3  sesiones."/>
    <m/>
    <m/>
    <m/>
    <n v="270504"/>
    <m/>
    <m/>
    <n v="270504"/>
  </r>
  <r>
    <s v="RETROSPECTIVO"/>
    <n v="24"/>
    <s v="Colectivo"/>
    <s v="24Colectivo"/>
    <s v="Grupos de Familias para el Bienestar Emocional"/>
    <s v="Sesión individual"/>
    <s v="Subred"/>
    <x v="1"/>
    <s v="24ColectivoO. AGOSTO REPROGRAMACIÓN 2025"/>
    <s v="Paola Andrea de la Rosa Diaz"/>
    <n v="90168"/>
    <n v="14"/>
    <n v="1262352"/>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jornada de la convocatoria no coincide con registro en aplicativo; no se evidenció en el aplicativo el mínimo de 10 participantes para poder cobrar un grupo._x000a_Se identificaron hallazgos en 2  sesiones."/>
    <m/>
    <m/>
    <m/>
    <n v="180336"/>
    <m/>
    <m/>
    <n v="180336"/>
  </r>
  <r>
    <s v="RETROSPECTIVO"/>
    <n v="24"/>
    <s v="Colectivo"/>
    <s v="24Colectivo"/>
    <s v="Grupos de Familias para el Bienestar Emocional"/>
    <s v="Sesión individual"/>
    <s v="Subred"/>
    <x v="1"/>
    <s v="24ColectivoO. AGOSTO REPROGRAMACIÓN 2025"/>
    <s v="Paola Andrea de la Rosa Diaz"/>
    <n v="90168"/>
    <n v="14"/>
    <n v="1262352"/>
    <x v="1"/>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m/>
    <m/>
    <m/>
    <n v="180336"/>
    <m/>
    <m/>
    <n v="180336"/>
  </r>
  <r>
    <s v="RETROSPECTIVO"/>
    <n v="24"/>
    <s v="Colectivo"/>
    <s v="24Colectivo"/>
    <s v="Grupos de Familias para el Bienestar Emocional"/>
    <s v="Sesión individual"/>
    <s v="Subred"/>
    <x v="3"/>
    <s v="24ColectivoQ. SEPTIEMBRE REPROGRAMACIÓN 2025"/>
    <s v="Paola Andrea de la Rosa Diaz"/>
    <n v="90168"/>
    <n v="34"/>
    <n v="3065712"/>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m/>
    <m/>
    <m/>
    <n v="90168"/>
    <m/>
    <m/>
    <n v="9016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14"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O12" firstHeaderRow="1" firstDataRow="3" firstDataCol="1"/>
  <pivotFields count="25">
    <pivotField showAll="0"/>
    <pivotField showAll="0"/>
    <pivotField showAll="0"/>
    <pivotField showAll="0"/>
    <pivotField showAll="0"/>
    <pivotField showAll="0"/>
    <pivotField showAll="0"/>
    <pivotField axis="axisRow" showAll="0">
      <items count="7">
        <item x="0"/>
        <item x="4"/>
        <item x="1"/>
        <item x="5"/>
        <item x="3"/>
        <item x="2"/>
        <item t="default"/>
      </items>
    </pivotField>
    <pivotField showAll="0"/>
    <pivotField showAll="0"/>
    <pivotField numFmtId="173" showAll="0"/>
    <pivotField numFmtId="172" showAll="0"/>
    <pivotField numFmtId="168" showAll="0"/>
    <pivotField axis="axisCol" dataField="1" showAll="0">
      <items count="7">
        <item x="3"/>
        <item x="1"/>
        <item x="4"/>
        <item x="0"/>
        <item x="2"/>
        <item x="5"/>
        <item t="default"/>
      </items>
    </pivotField>
    <pivotField numFmtId="9" showAll="0"/>
    <pivotField numFmtId="172" showAll="0"/>
    <pivotField dataField="1" numFmtId="173" showAll="0"/>
    <pivotField showAll="0"/>
    <pivotField showAll="0"/>
    <pivotField showAll="0"/>
    <pivotField showAll="0"/>
    <pivotField numFmtId="168" showAll="0"/>
    <pivotField showAll="0"/>
    <pivotField showAll="0"/>
    <pivotField numFmtId="168" showAll="0"/>
  </pivotFields>
  <rowFields count="1">
    <field x="7"/>
  </rowFields>
  <rowItems count="7">
    <i>
      <x/>
    </i>
    <i>
      <x v="1"/>
    </i>
    <i>
      <x v="2"/>
    </i>
    <i>
      <x v="3"/>
    </i>
    <i>
      <x v="4"/>
    </i>
    <i>
      <x v="5"/>
    </i>
    <i t="grand">
      <x/>
    </i>
  </rowItems>
  <colFields count="2">
    <field x="13"/>
    <field x="-2"/>
  </colFields>
  <colItems count="14">
    <i>
      <x/>
      <x/>
    </i>
    <i r="1" i="1">
      <x v="1"/>
    </i>
    <i>
      <x v="1"/>
      <x/>
    </i>
    <i r="1" i="1">
      <x v="1"/>
    </i>
    <i>
      <x v="2"/>
      <x/>
    </i>
    <i r="1" i="1">
      <x v="1"/>
    </i>
    <i>
      <x v="3"/>
      <x/>
    </i>
    <i r="1" i="1">
      <x v="1"/>
    </i>
    <i>
      <x v="4"/>
      <x/>
    </i>
    <i r="1" i="1">
      <x v="1"/>
    </i>
    <i>
      <x v="5"/>
      <x/>
    </i>
    <i r="1" i="1">
      <x v="1"/>
    </i>
    <i t="grand">
      <x/>
    </i>
    <i t="grand" i="1">
      <x/>
    </i>
  </colItems>
  <dataFields count="2">
    <dataField name="Cuenta de Criterio de Glosa" fld="13" subtotal="count" baseField="0" baseItem="0"/>
    <dataField name="Suma de Valor de la Glosa" fld="1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C13:AA79" totalsRowShown="0" headerRowDxfId="92" dataDxfId="91" totalsRowDxfId="90" headerRowCellStyle="Énfasis5">
  <autoFilter ref="C13:AA79" xr:uid="{00000000-0009-0000-0100-000001000000}">
    <filterColumn colId="9">
      <filters>
        <filter val="Mayra Alejandra Gordillo Rodriguez"/>
      </filters>
    </filterColumn>
  </autoFilter>
  <tableColumns count="25">
    <tableColumn id="1" xr3:uid="{00000000-0010-0000-0000-000001000000}" name="TIPO DE SEGUIMIENTO" dataDxfId="89" totalsRowDxfId="88" dataCellStyle="Énfasis5"/>
    <tableColumn id="29" xr3:uid="{00000000-0010-0000-0000-00001D000000}" name="CODIGO ACTIVIDAD" dataDxfId="87" dataCellStyle="Énfasis5"/>
    <tableColumn id="2" xr3:uid="{00000000-0010-0000-0000-000002000000}" name="PROCESO" dataDxfId="86" totalsRowDxfId="85" dataCellStyle="Énfasis5"/>
    <tableColumn id="3" xr3:uid="{00000000-0010-0000-0000-000003000000}" name="llave 1" dataDxfId="84" dataCellStyle="Énfasis5">
      <calculatedColumnFormula>+Tabla1[[#This Row],[CODIGO ACTIVIDAD]]&amp;Tabla1[[#This Row],[PROCESO]]</calculatedColumnFormula>
    </tableColumn>
    <tableColumn id="6" xr3:uid="{00000000-0010-0000-0000-000006000000}" name="PRODUCTO" dataDxfId="83" totalsRowDxfId="82" dataCellStyle="Énfasis5">
      <calculatedColumnFormula>VLOOKUP(Tabla1[[#This Row],[llave 1]],'INFORME GESTION'!$D$3:$F$414,3,FALSE)</calculatedColumnFormula>
    </tableColumn>
    <tableColumn id="7" xr3:uid="{00000000-0010-0000-0000-000007000000}" name="UNIDAD DE MEDIDA_x000a_SEGUIMIENTO FINANCIERO" dataDxfId="81" totalsRowDxfId="80" dataCellStyle="Énfasis5">
      <calculatedColumnFormula>VLOOKUP(Tabla1[[#This Row],[llave 1]],'INFORME GESTION'!$D$3:$G$414,4,FALSE)</calculatedColumnFormula>
    </tableColumn>
    <tableColumn id="8" xr3:uid="{00000000-0010-0000-0000-000008000000}" name="NIVEL DE OPERACIÓN" dataDxfId="79" dataCellStyle="Énfasis5">
      <calculatedColumnFormula>VLOOKUP(Tabla1[[#This Row],[llave 1]],'INFORME GESTION'!$D$3:$I$414,6,FALSE)</calculatedColumnFormula>
    </tableColumn>
    <tableColumn id="10" xr3:uid="{00000000-0010-0000-0000-00000A000000}" name="MES" dataDxfId="78" totalsRowDxfId="77" dataCellStyle="Énfasis5"/>
    <tableColumn id="11" xr3:uid="{00000000-0010-0000-0000-00000B000000}" name="llave 2" dataDxfId="76" totalsRowDxfId="75" dataCellStyle="Énfasis5">
      <calculatedColumnFormula>Tabla1[[#This Row],[llave 1]]&amp;Tabla1[[#This Row],[MES]]</calculatedColumnFormula>
    </tableColumn>
    <tableColumn id="12" xr3:uid="{00000000-0010-0000-0000-00000C000000}" name="RESPONSABLE" dataDxfId="74" dataCellStyle="Énfasis5"/>
    <tableColumn id="13" xr3:uid="{00000000-0010-0000-0000-00000D000000}" name="VALOR UNITARIO SEGUIMIENTO FINANCIERO" dataDxfId="73" totalsRowDxfId="72" dataCellStyle="Énfasis5">
      <calculatedColumnFormula>VLOOKUP(Tabla1[[#This Row],[llave 2]],'INFORME GESTION'!$H$3:$J$414,3,FALSE)</calculatedColumnFormula>
    </tableColumn>
    <tableColumn id="14" xr3:uid="{00000000-0010-0000-0000-00000E000000}" name="META EJECUTADA MES" dataDxfId="71" totalsRowDxfId="70" dataCellStyle="Énfasis5">
      <calculatedColumnFormula>VLOOKUP(Tabla1[[#This Row],[llave 2]],'INFORME GESTION'!$H$3:$N$414,7,FALSE)</calculatedColumnFormula>
    </tableColumn>
    <tableColumn id="16" xr3:uid="{00000000-0010-0000-0000-000010000000}" name="VALOR EJECUTADO MES" dataDxfId="69" totalsRowDxfId="68" dataCellStyle="Moneda">
      <calculatedColumnFormula>VLOOKUP(Tabla1[[#This Row],[llave 2]],'INFORME GESTION'!$H$2:$O$414,8,FALSE)</calculatedColumnFormula>
    </tableColumn>
    <tableColumn id="17" xr3:uid="{00000000-0010-0000-0000-000011000000}" name="Criterio de Glosa" dataDxfId="67" totalsRowDxfId="66" dataCellStyle="Énfasis5"/>
    <tableColumn id="18" xr3:uid="{00000000-0010-0000-0000-000012000000}" name="Porcentaje de Glosa" dataDxfId="65" totalsRowDxfId="64" dataCellStyle="Porcentaje"/>
    <tableColumn id="19" xr3:uid="{00000000-0010-0000-0000-000013000000}" name="Meta afectada por la glosa" dataDxfId="63" dataCellStyle="Énfasis5"/>
    <tableColumn id="20" xr3:uid="{00000000-0010-0000-0000-000014000000}" name="Valor de la Glosa" dataDxfId="62" totalsRowDxfId="61" dataCellStyle="Énfasis5">
      <calculatedColumnFormula>ROUND(Tabla1[[#This Row],[VALOR UNITARIO SEGUIMIENTO FINANCIERO]]*Tabla1[[#This Row],[Porcentaje de Glosa]]*Tabla1[[#This Row],[Meta afectada por la glosa]],0)</calculatedColumnFormula>
    </tableColumn>
    <tableColumn id="21" xr3:uid="{00000000-0010-0000-0000-000015000000}" name="Motivo de la Glosa" dataDxfId="60" dataCellStyle="Énfasis5"/>
    <tableColumn id="15" xr3:uid="{00000000-0010-0000-0000-00000F000000}" name="RESPUESTA A LA GLOSA POR LA SUBRED" dataDxfId="59" totalsRowDxfId="58" dataCellStyle="Énfasis5"/>
    <tableColumn id="22" xr3:uid="{00000000-0010-0000-0000-000016000000}" name="Valor soportado por la Subred" dataDxfId="57" totalsRowDxfId="56" dataCellStyle="Moneda"/>
    <tableColumn id="23" xr3:uid="{00000000-0010-0000-0000-000017000000}" name="RESOLUCIÓN DE LA GLOSA" dataDxfId="55" totalsRowDxfId="54" dataCellStyle="Énfasis5"/>
    <tableColumn id="24" xr3:uid="{00000000-0010-0000-0000-000018000000}" name="VALOR GLOSA DEFINITIVA" dataDxfId="53" totalsRowDxfId="52" dataCellStyle="Moneda">
      <calculatedColumnFormula>ROUND(Tabla1[[#This Row],[Valor de la Glosa]]-Tabla1[[#This Row],[Valor soportado por la Subred]],0)</calculatedColumnFormula>
    </tableColumn>
    <tableColumn id="25" xr3:uid="{00000000-0010-0000-0000-000019000000}" name="Resolución en liquidación / Resolucion glosa" dataDxfId="51" totalsRowDxfId="50" dataCellStyle="Énfasis5"/>
    <tableColumn id="26" xr3:uid="{00000000-0010-0000-0000-00001A000000}" name="VALOR LEVANTADO EN LIQUIDACION" dataDxfId="49" totalsRowDxfId="48" dataCellStyle="Énfasis5"/>
    <tableColumn id="27" xr3:uid="{00000000-0010-0000-0000-00001B000000}" name="valor glosa definitiva despues de liquidación" dataDxfId="47" totalsRowDxfId="46" dataCellStyle="Énfasis5">
      <calculatedColumnFormula>ROUND(Tabla1[[#This Row],[VALOR GLOSA DEFINITIVA]]-Tabla1[[#This Row],[VALOR LEVANTADO EN LIQUIDACION]],0)</calculatedColumnFormula>
    </tableColumn>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a15" displayName="Tabla15" ref="C13:AA500" totalsRowShown="0" headerRowDxfId="45" dataDxfId="44" totalsRowDxfId="43" headerRowCellStyle="Énfasis5" dataCellStyle="Énfasis5">
  <autoFilter ref="C13:AA500" xr:uid="{00000000-0009-0000-0100-000004000000}"/>
  <tableColumns count="25">
    <tableColumn id="1" xr3:uid="{00000000-0010-0000-0100-000001000000}" name="TIPO DE SEGUIMIENTO" dataDxfId="42" totalsRowDxfId="41" dataCellStyle="Énfasis5"/>
    <tableColumn id="29" xr3:uid="{00000000-0010-0000-0100-00001D000000}" name="CODIGO ACTIVIDAD" dataDxfId="40" dataCellStyle="Énfasis5"/>
    <tableColumn id="2" xr3:uid="{00000000-0010-0000-0100-000002000000}" name="PROCESO" dataDxfId="39" totalsRowDxfId="38" dataCellStyle="Énfasis5"/>
    <tableColumn id="3" xr3:uid="{00000000-0010-0000-0100-000003000000}" name="llave 1" dataDxfId="37" totalsRowDxfId="36" dataCellStyle="Énfasis5">
      <calculatedColumnFormula>+Tabla15[[#This Row],[CODIGO ACTIVIDAD]]&amp;Tabla15[[#This Row],[PROCESO]]</calculatedColumnFormula>
    </tableColumn>
    <tableColumn id="6" xr3:uid="{00000000-0010-0000-0100-000006000000}" name="PRODUCTO" dataDxfId="35" dataCellStyle="Énfasis5">
      <calculatedColumnFormula>VLOOKUP(Tabla15[[#This Row],[llave 1]],'INFORME GESTION'!$D$3:$F$414,3,FALSE)</calculatedColumnFormula>
    </tableColumn>
    <tableColumn id="7" xr3:uid="{00000000-0010-0000-0100-000007000000}" name="UNIDAD DE MEDIDA_x000a_SEGUIMIENTO FINANCIERO" dataDxfId="34" dataCellStyle="Énfasis5">
      <calculatedColumnFormula>VLOOKUP(Tabla15[[#This Row],[llave 1]],'INFORME GESTION'!$D$3:$G$414,4,FALSE)</calculatedColumnFormula>
    </tableColumn>
    <tableColumn id="8" xr3:uid="{00000000-0010-0000-0100-000008000000}" name="NIVEL DE OPERACIÓN" dataDxfId="33" dataCellStyle="Énfasis5">
      <calculatedColumnFormula>VLOOKUP(Tabla15[[#This Row],[llave 1]],'INFORME GESTION'!$D$3:$I$414,6,FALSE)</calculatedColumnFormula>
    </tableColumn>
    <tableColumn id="9" xr3:uid="{00000000-0010-0000-0100-000009000000}" name="MES" dataDxfId="32" totalsRowDxfId="31" dataCellStyle="Énfasis5"/>
    <tableColumn id="10" xr3:uid="{00000000-0010-0000-0100-00000A000000}" name="RESPONSABLE" dataDxfId="30" totalsRowDxfId="29" dataCellStyle="Énfasis5"/>
    <tableColumn id="11" xr3:uid="{00000000-0010-0000-0100-00000B000000}" name="llave 2" dataDxfId="28" totalsRowDxfId="27" dataCellStyle="Énfasis5">
      <calculatedColumnFormula>Tabla15[[#This Row],[llave 1]]&amp;Tabla15[[#This Row],[MES]]</calculatedColumnFormula>
    </tableColumn>
    <tableColumn id="13" xr3:uid="{00000000-0010-0000-0100-00000D000000}" name="VALOR UNITARIO SEGUIMIENTO FINANCIERO" dataDxfId="26" dataCellStyle="Énfasis5">
      <calculatedColumnFormula>VLOOKUP(Tabla15[[#This Row],[llave 2]],'INFORME GESTION'!$H$3:$O$414,3,0)</calculatedColumnFormula>
    </tableColumn>
    <tableColumn id="14" xr3:uid="{00000000-0010-0000-0100-00000E000000}" name="META EJECUTADA MES" dataDxfId="25" dataCellStyle="Énfasis5">
      <calculatedColumnFormula>VLOOKUP(Tabla15[[#This Row],[llave 2]],'INFORME GESTION'!$H$3:$O$414,7,0)</calculatedColumnFormula>
    </tableColumn>
    <tableColumn id="16" xr3:uid="{00000000-0010-0000-0100-000010000000}" name="VALOR EJECUTADO MES" dataDxfId="24" totalsRowDxfId="23" dataCellStyle="Moneda">
      <calculatedColumnFormula>VLOOKUP(Tabla15[[#This Row],[llave 2]],'INFORME GESTION'!$H$3:$O$414,8,0)</calculatedColumnFormula>
    </tableColumn>
    <tableColumn id="17" xr3:uid="{00000000-0010-0000-0100-000011000000}" name="Criterio de Glosa" dataDxfId="22" totalsRowDxfId="21" dataCellStyle="Énfasis5"/>
    <tableColumn id="18" xr3:uid="{00000000-0010-0000-0100-000012000000}" name="Porcentaje de Glosa" dataDxfId="20" totalsRowDxfId="19" dataCellStyle="Porcentaje"/>
    <tableColumn id="19" xr3:uid="{00000000-0010-0000-0100-000013000000}" name="Meta afectada por la glosa" dataDxfId="18" totalsRowDxfId="17" dataCellStyle="Énfasis5"/>
    <tableColumn id="20" xr3:uid="{00000000-0010-0000-0100-000014000000}" name="Valor de la Glosa" dataDxfId="16" totalsRowDxfId="15" dataCellStyle="Moneda">
      <calculatedColumnFormula>ROUND(Tabla15[[#This Row],[VALOR UNITARIO SEGUIMIENTO FINANCIERO]]*Tabla15[[#This Row],[Porcentaje de Glosa]]*Tabla15[[#This Row],[Meta afectada por la glosa]],0)</calculatedColumnFormula>
    </tableColumn>
    <tableColumn id="21" xr3:uid="{00000000-0010-0000-0100-000015000000}" name="Motivo de la Glosa" dataDxfId="14" dataCellStyle="Énfasis5"/>
    <tableColumn id="15" xr3:uid="{00000000-0010-0000-0100-00000F000000}" name="RESPUESTA A LA GLOSA POR LA SUBRED" dataDxfId="13" totalsRowDxfId="12" dataCellStyle="Énfasis5"/>
    <tableColumn id="22" xr3:uid="{00000000-0010-0000-0100-000016000000}" name="Valor soportado por la Subred" dataDxfId="11" totalsRowDxfId="10" dataCellStyle="Énfasis5"/>
    <tableColumn id="23" xr3:uid="{00000000-0010-0000-0100-000017000000}" name="RESOLUCIÓN DE LA GLOSA" dataDxfId="9" totalsRowDxfId="8" dataCellStyle="Énfasis5"/>
    <tableColumn id="24" xr3:uid="{00000000-0010-0000-0100-000018000000}" name="VALOR GLOSA DEFINITIVA" dataDxfId="7" totalsRowDxfId="6" dataCellStyle="Moneda">
      <calculatedColumnFormula>ROUND(Tabla15[[#This Row],[Valor de la Glosa]]-Tabla15[[#This Row],[Valor soportado por la Subred]],0)</calculatedColumnFormula>
    </tableColumn>
    <tableColumn id="25" xr3:uid="{00000000-0010-0000-0100-000019000000}" name="Resolución en liquidación / Resolucion glosa" dataDxfId="5" totalsRowDxfId="4" dataCellStyle="Énfasis5"/>
    <tableColumn id="26" xr3:uid="{00000000-0010-0000-0100-00001A000000}" name="VALOR LEVANTADO EN LIQUIDACION" dataDxfId="3" totalsRowDxfId="2" dataCellStyle="Énfasis5"/>
    <tableColumn id="27" xr3:uid="{00000000-0010-0000-0100-00001B000000}" name="valor glosa definitiva despues de liquidación" dataDxfId="1" totalsRowDxfId="0" dataCellStyle="Moneda">
      <calculatedColumnFormula>ROUND(Tabla15[[#This Row],[VALOR GLOSA DEFINITIVA]]-Tabla15[[#This Row],[VALOR LEVANTADO EN LIQUIDACION]],0)</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6"/>
  <sheetViews>
    <sheetView topLeftCell="C284" workbookViewId="0">
      <selection activeCell="K351" sqref="K351"/>
    </sheetView>
  </sheetViews>
  <sheetFormatPr baseColWidth="10" defaultRowHeight="15"/>
  <cols>
    <col min="2" max="2" width="11.6640625" bestFit="1" customWidth="1"/>
    <col min="3" max="3" width="17" customWidth="1"/>
    <col min="4" max="4" width="19" style="61" customWidth="1"/>
    <col min="8" max="8" width="21.6640625" style="61" customWidth="1"/>
    <col min="10" max="10" width="12.6640625" bestFit="1" customWidth="1"/>
    <col min="11" max="11" width="16.6640625" customWidth="1"/>
    <col min="12" max="12" width="12.1640625" customWidth="1"/>
    <col min="13" max="13" width="20.33203125" customWidth="1"/>
    <col min="14" max="14" width="11.5" style="33" bestFit="1"/>
    <col min="15" max="15" width="19.6640625" style="34" bestFit="1" customWidth="1"/>
  </cols>
  <sheetData>
    <row r="1" spans="2:15">
      <c r="B1" s="134"/>
      <c r="C1" s="134"/>
      <c r="D1" s="135"/>
      <c r="E1" s="134"/>
      <c r="F1" s="134"/>
      <c r="G1" s="134"/>
      <c r="H1" s="135"/>
      <c r="I1" s="134"/>
      <c r="J1" s="134"/>
      <c r="K1" s="134"/>
      <c r="L1" s="134"/>
      <c r="M1" s="136">
        <f>SUBTOTAL(9,M3:M1048576)</f>
        <v>3321553094.8862448</v>
      </c>
      <c r="N1" s="134"/>
      <c r="O1" s="136">
        <f>SUBTOTAL(9,O3:O1048576)</f>
        <v>3101120234.3746819</v>
      </c>
    </row>
    <row r="2" spans="2:15" ht="91">
      <c r="B2" s="126" t="s">
        <v>30</v>
      </c>
      <c r="C2" s="128" t="s">
        <v>67</v>
      </c>
      <c r="D2" s="127" t="s">
        <v>58</v>
      </c>
      <c r="E2" s="128" t="s">
        <v>31</v>
      </c>
      <c r="F2" s="128" t="s">
        <v>7</v>
      </c>
      <c r="G2" s="128" t="s">
        <v>32</v>
      </c>
      <c r="H2" s="127" t="s">
        <v>59</v>
      </c>
      <c r="I2" s="128" t="s">
        <v>33</v>
      </c>
      <c r="J2" s="128" t="s">
        <v>34</v>
      </c>
      <c r="K2" s="128" t="s">
        <v>11</v>
      </c>
      <c r="L2" s="128" t="s">
        <v>35</v>
      </c>
      <c r="M2" s="128" t="s">
        <v>36</v>
      </c>
      <c r="N2" s="128" t="s">
        <v>37</v>
      </c>
      <c r="O2" s="128" t="s">
        <v>38</v>
      </c>
    </row>
    <row r="3" spans="2:15" ht="67.5" customHeight="1">
      <c r="B3" s="129">
        <v>1</v>
      </c>
      <c r="C3" s="132" t="s">
        <v>147</v>
      </c>
      <c r="D3" s="130" t="str">
        <f>+B3&amp;C3</f>
        <v>1Colectivo</v>
      </c>
      <c r="E3" s="131" t="s">
        <v>66</v>
      </c>
      <c r="F3" s="132" t="s">
        <v>69</v>
      </c>
      <c r="G3" s="132" t="s">
        <v>138</v>
      </c>
      <c r="H3" s="130" t="str">
        <f>+D3&amp;K3</f>
        <v>1ColectivoM. JULIO ADICIÓN 2025</v>
      </c>
      <c r="I3" s="132" t="s">
        <v>64</v>
      </c>
      <c r="J3" s="137">
        <v>4809120</v>
      </c>
      <c r="K3" s="138" t="s">
        <v>167</v>
      </c>
      <c r="L3" s="139">
        <v>4</v>
      </c>
      <c r="M3" s="140">
        <v>19236480</v>
      </c>
      <c r="N3" s="139">
        <v>4</v>
      </c>
      <c r="O3" s="138">
        <v>19236480</v>
      </c>
    </row>
    <row r="4" spans="2:15" ht="123.75" customHeight="1">
      <c r="B4" s="129">
        <v>2</v>
      </c>
      <c r="C4" s="132" t="s">
        <v>147</v>
      </c>
      <c r="D4" s="130" t="str">
        <f t="shared" ref="D4:D67" si="0">+B4&amp;C4</f>
        <v>2Colectivo</v>
      </c>
      <c r="E4" s="131" t="s">
        <v>66</v>
      </c>
      <c r="F4" s="132" t="s">
        <v>70</v>
      </c>
      <c r="G4" s="132" t="s">
        <v>139</v>
      </c>
      <c r="H4" s="130" t="str">
        <f t="shared" ref="H4:H67" si="1">+D4&amp;K4</f>
        <v>2ColectivoM. JULIO ADICIÓN 2025</v>
      </c>
      <c r="I4" s="132" t="s">
        <v>64</v>
      </c>
      <c r="J4" s="137">
        <v>36994</v>
      </c>
      <c r="K4" s="138" t="s">
        <v>167</v>
      </c>
      <c r="L4" s="139">
        <v>9151</v>
      </c>
      <c r="M4" s="140">
        <v>338532094</v>
      </c>
      <c r="N4" s="139">
        <v>9151</v>
      </c>
      <c r="O4" s="138">
        <v>338532094</v>
      </c>
    </row>
    <row r="5" spans="2:15" ht="65">
      <c r="B5" s="129">
        <v>3</v>
      </c>
      <c r="C5" s="132" t="s">
        <v>147</v>
      </c>
      <c r="D5" s="130" t="str">
        <f t="shared" si="0"/>
        <v>3Colectivo</v>
      </c>
      <c r="E5" s="131" t="s">
        <v>66</v>
      </c>
      <c r="F5" s="132" t="s">
        <v>71</v>
      </c>
      <c r="G5" s="132" t="s">
        <v>139</v>
      </c>
      <c r="H5" s="130" t="str">
        <f t="shared" si="1"/>
        <v>3ColectivoM. JULIO ADICIÓN 2025</v>
      </c>
      <c r="I5" s="132" t="s">
        <v>64</v>
      </c>
      <c r="J5" s="137">
        <v>46242</v>
      </c>
      <c r="K5" s="138" t="s">
        <v>167</v>
      </c>
      <c r="L5" s="139">
        <v>0</v>
      </c>
      <c r="M5" s="140">
        <v>0</v>
      </c>
      <c r="N5" s="139">
        <v>0</v>
      </c>
      <c r="O5" s="138">
        <v>0</v>
      </c>
    </row>
    <row r="6" spans="2:15" ht="65">
      <c r="B6" s="129">
        <v>4</v>
      </c>
      <c r="C6" s="132" t="s">
        <v>147</v>
      </c>
      <c r="D6" s="130" t="str">
        <f t="shared" si="0"/>
        <v>4Colectivo</v>
      </c>
      <c r="E6" s="131" t="s">
        <v>66</v>
      </c>
      <c r="F6" s="132" t="s">
        <v>72</v>
      </c>
      <c r="G6" s="132" t="s">
        <v>140</v>
      </c>
      <c r="H6" s="130" t="str">
        <f t="shared" si="1"/>
        <v>4ColectivoM. JULIO ADICIÓN 2025</v>
      </c>
      <c r="I6" s="132" t="s">
        <v>64</v>
      </c>
      <c r="J6" s="137">
        <v>60112</v>
      </c>
      <c r="K6" s="138" t="s">
        <v>167</v>
      </c>
      <c r="L6" s="139">
        <v>926</v>
      </c>
      <c r="M6" s="140">
        <v>55663712</v>
      </c>
      <c r="N6" s="139">
        <v>926</v>
      </c>
      <c r="O6" s="138">
        <v>55663712</v>
      </c>
    </row>
    <row r="7" spans="2:15" ht="65">
      <c r="B7" s="129">
        <v>5</v>
      </c>
      <c r="C7" s="132" t="s">
        <v>147</v>
      </c>
      <c r="D7" s="130" t="str">
        <f t="shared" si="0"/>
        <v>5Colectivo</v>
      </c>
      <c r="E7" s="131" t="s">
        <v>66</v>
      </c>
      <c r="F7" s="132" t="s">
        <v>73</v>
      </c>
      <c r="G7" s="132" t="s">
        <v>140</v>
      </c>
      <c r="H7" s="130" t="str">
        <f t="shared" si="1"/>
        <v>5ColectivoM. JULIO ADICIÓN 2025</v>
      </c>
      <c r="I7" s="132" t="s">
        <v>64</v>
      </c>
      <c r="J7" s="137">
        <v>60112</v>
      </c>
      <c r="K7" s="138" t="s">
        <v>167</v>
      </c>
      <c r="L7" s="139">
        <v>1292</v>
      </c>
      <c r="M7" s="140">
        <v>77664704</v>
      </c>
      <c r="N7" s="139">
        <v>1292</v>
      </c>
      <c r="O7" s="138">
        <v>77664704</v>
      </c>
    </row>
    <row r="8" spans="2:15" ht="65">
      <c r="B8" s="129">
        <v>6</v>
      </c>
      <c r="C8" s="132" t="s">
        <v>147</v>
      </c>
      <c r="D8" s="130" t="str">
        <f t="shared" si="0"/>
        <v>6Colectivo</v>
      </c>
      <c r="E8" s="131" t="s">
        <v>66</v>
      </c>
      <c r="F8" s="132" t="s">
        <v>74</v>
      </c>
      <c r="G8" s="132" t="s">
        <v>140</v>
      </c>
      <c r="H8" s="130" t="str">
        <f t="shared" si="1"/>
        <v>6ColectivoM. JULIO ADICIÓN 2025</v>
      </c>
      <c r="I8" s="132" t="s">
        <v>64</v>
      </c>
      <c r="J8" s="137">
        <v>98260</v>
      </c>
      <c r="K8" s="138" t="s">
        <v>167</v>
      </c>
      <c r="L8" s="139">
        <v>202</v>
      </c>
      <c r="M8" s="140">
        <v>19848520</v>
      </c>
      <c r="N8" s="139">
        <v>202</v>
      </c>
      <c r="O8" s="138">
        <v>19848520</v>
      </c>
    </row>
    <row r="9" spans="2:15" ht="78">
      <c r="B9" s="129">
        <v>7</v>
      </c>
      <c r="C9" s="132" t="s">
        <v>147</v>
      </c>
      <c r="D9" s="130" t="str">
        <f t="shared" si="0"/>
        <v>7Colectivo</v>
      </c>
      <c r="E9" s="131" t="s">
        <v>66</v>
      </c>
      <c r="F9" s="132" t="s">
        <v>75</v>
      </c>
      <c r="G9" s="132" t="s">
        <v>140</v>
      </c>
      <c r="H9" s="130" t="str">
        <f t="shared" si="1"/>
        <v>7ColectivoM. JULIO ADICIÓN 2025</v>
      </c>
      <c r="I9" s="132" t="s">
        <v>64</v>
      </c>
      <c r="J9" s="137">
        <v>60112</v>
      </c>
      <c r="K9" s="138" t="s">
        <v>167</v>
      </c>
      <c r="L9" s="139">
        <v>64</v>
      </c>
      <c r="M9" s="140">
        <v>3847168</v>
      </c>
      <c r="N9" s="139">
        <v>64</v>
      </c>
      <c r="O9" s="138">
        <v>3847168</v>
      </c>
    </row>
    <row r="10" spans="2:15" ht="130">
      <c r="B10" s="129">
        <v>8</v>
      </c>
      <c r="C10" s="132" t="s">
        <v>147</v>
      </c>
      <c r="D10" s="130" t="str">
        <f t="shared" si="0"/>
        <v>8Colectivo</v>
      </c>
      <c r="E10" s="131" t="s">
        <v>66</v>
      </c>
      <c r="F10" s="132" t="s">
        <v>76</v>
      </c>
      <c r="G10" s="132" t="s">
        <v>140</v>
      </c>
      <c r="H10" s="130" t="str">
        <f t="shared" si="1"/>
        <v>8ColectivoM. JULIO ADICIÓN 2025</v>
      </c>
      <c r="I10" s="132" t="s">
        <v>64</v>
      </c>
      <c r="J10" s="137">
        <v>60112</v>
      </c>
      <c r="K10" s="138" t="s">
        <v>167</v>
      </c>
      <c r="L10" s="139">
        <v>331</v>
      </c>
      <c r="M10" s="140">
        <v>19897072</v>
      </c>
      <c r="N10" s="139">
        <v>331</v>
      </c>
      <c r="O10" s="138">
        <v>19897072</v>
      </c>
    </row>
    <row r="11" spans="2:15" ht="117">
      <c r="B11" s="129">
        <v>9</v>
      </c>
      <c r="C11" s="132" t="s">
        <v>147</v>
      </c>
      <c r="D11" s="130" t="str">
        <f t="shared" si="0"/>
        <v>9Colectivo</v>
      </c>
      <c r="E11" s="131" t="s">
        <v>66</v>
      </c>
      <c r="F11" s="132" t="s">
        <v>77</v>
      </c>
      <c r="G11" s="132" t="s">
        <v>140</v>
      </c>
      <c r="H11" s="130" t="str">
        <f t="shared" si="1"/>
        <v>9ColectivoM. JULIO ADICIÓN 2025</v>
      </c>
      <c r="I11" s="133" t="s">
        <v>64</v>
      </c>
      <c r="J11" s="137">
        <v>23120</v>
      </c>
      <c r="K11" s="138" t="s">
        <v>167</v>
      </c>
      <c r="L11" s="139">
        <v>83</v>
      </c>
      <c r="M11" s="140">
        <v>1918960</v>
      </c>
      <c r="N11" s="139">
        <v>83</v>
      </c>
      <c r="O11" s="138">
        <v>1918960</v>
      </c>
    </row>
    <row r="12" spans="2:15" ht="52">
      <c r="B12" s="129">
        <v>10</v>
      </c>
      <c r="C12" s="132" t="s">
        <v>147</v>
      </c>
      <c r="D12" s="130" t="str">
        <f t="shared" si="0"/>
        <v>10Colectivo</v>
      </c>
      <c r="E12" s="131" t="s">
        <v>66</v>
      </c>
      <c r="F12" s="132" t="s">
        <v>78</v>
      </c>
      <c r="G12" s="132" t="s">
        <v>140</v>
      </c>
      <c r="H12" s="130" t="str">
        <f t="shared" si="1"/>
        <v>10ColectivoM. JULIO ADICIÓN 2025</v>
      </c>
      <c r="I12" s="132" t="s">
        <v>64</v>
      </c>
      <c r="J12" s="137">
        <v>60112</v>
      </c>
      <c r="K12" s="138" t="s">
        <v>167</v>
      </c>
      <c r="L12" s="139">
        <v>231</v>
      </c>
      <c r="M12" s="140">
        <v>13885872</v>
      </c>
      <c r="N12" s="139">
        <v>231</v>
      </c>
      <c r="O12" s="138">
        <v>13885872</v>
      </c>
    </row>
    <row r="13" spans="2:15" ht="78">
      <c r="B13" s="129">
        <v>11</v>
      </c>
      <c r="C13" s="132" t="s">
        <v>147</v>
      </c>
      <c r="D13" s="130" t="str">
        <f t="shared" si="0"/>
        <v>11Colectivo</v>
      </c>
      <c r="E13" s="131" t="s">
        <v>66</v>
      </c>
      <c r="F13" s="132" t="s">
        <v>79</v>
      </c>
      <c r="G13" s="132" t="s">
        <v>140</v>
      </c>
      <c r="H13" s="130" t="str">
        <f t="shared" si="1"/>
        <v>11ColectivoM. JULIO ADICIÓN 2025</v>
      </c>
      <c r="I13" s="132" t="s">
        <v>64</v>
      </c>
      <c r="J13" s="137">
        <v>36994</v>
      </c>
      <c r="K13" s="138" t="s">
        <v>167</v>
      </c>
      <c r="L13" s="139">
        <v>299</v>
      </c>
      <c r="M13" s="140">
        <v>11061206</v>
      </c>
      <c r="N13" s="139">
        <v>299</v>
      </c>
      <c r="O13" s="138">
        <v>11061206</v>
      </c>
    </row>
    <row r="14" spans="2:15" ht="65">
      <c r="B14" s="129">
        <v>12</v>
      </c>
      <c r="C14" s="132" t="s">
        <v>148</v>
      </c>
      <c r="D14" s="130" t="str">
        <f t="shared" si="0"/>
        <v>12Individual</v>
      </c>
      <c r="E14" s="131" t="s">
        <v>66</v>
      </c>
      <c r="F14" s="132" t="s">
        <v>80</v>
      </c>
      <c r="G14" s="132" t="s">
        <v>141</v>
      </c>
      <c r="H14" s="130" t="str">
        <f t="shared" si="1"/>
        <v>12IndividualM. JULIO ADICIÓN 2025</v>
      </c>
      <c r="I14" s="132" t="s">
        <v>64</v>
      </c>
      <c r="J14" s="137">
        <v>79149</v>
      </c>
      <c r="K14" s="138" t="s">
        <v>167</v>
      </c>
      <c r="L14" s="139">
        <v>518</v>
      </c>
      <c r="M14" s="140">
        <v>40999182</v>
      </c>
      <c r="N14" s="139">
        <v>518</v>
      </c>
      <c r="O14" s="138">
        <v>40999182</v>
      </c>
    </row>
    <row r="15" spans="2:15" ht="91">
      <c r="B15" s="129">
        <v>13</v>
      </c>
      <c r="C15" s="132" t="s">
        <v>148</v>
      </c>
      <c r="D15" s="130" t="str">
        <f t="shared" si="0"/>
        <v>13Individual</v>
      </c>
      <c r="E15" s="131" t="s">
        <v>66</v>
      </c>
      <c r="F15" s="132" t="s">
        <v>81</v>
      </c>
      <c r="G15" s="132" t="s">
        <v>141</v>
      </c>
      <c r="H15" s="130" t="str">
        <f t="shared" si="1"/>
        <v>13IndividualM. JULIO ADICIÓN 2025</v>
      </c>
      <c r="I15" s="132" t="s">
        <v>64</v>
      </c>
      <c r="J15" s="137">
        <v>105532</v>
      </c>
      <c r="K15" s="138" t="s">
        <v>167</v>
      </c>
      <c r="L15" s="139">
        <v>0</v>
      </c>
      <c r="M15" s="140">
        <v>0</v>
      </c>
      <c r="N15" s="139">
        <v>0</v>
      </c>
      <c r="O15" s="138">
        <v>0</v>
      </c>
    </row>
    <row r="16" spans="2:15" ht="52">
      <c r="B16" s="129">
        <v>14</v>
      </c>
      <c r="C16" s="132" t="s">
        <v>148</v>
      </c>
      <c r="D16" s="130" t="str">
        <f t="shared" si="0"/>
        <v>14Individual</v>
      </c>
      <c r="E16" s="131" t="s">
        <v>66</v>
      </c>
      <c r="F16" s="132" t="s">
        <v>82</v>
      </c>
      <c r="G16" s="132" t="s">
        <v>141</v>
      </c>
      <c r="H16" s="130" t="str">
        <f t="shared" si="1"/>
        <v>14IndividualM. JULIO ADICIÓN 2025</v>
      </c>
      <c r="I16" s="132" t="s">
        <v>64</v>
      </c>
      <c r="J16" s="137">
        <v>45084</v>
      </c>
      <c r="K16" s="138" t="s">
        <v>167</v>
      </c>
      <c r="L16" s="139">
        <v>20</v>
      </c>
      <c r="M16" s="140">
        <v>901680</v>
      </c>
      <c r="N16" s="139">
        <v>20</v>
      </c>
      <c r="O16" s="138">
        <v>901680</v>
      </c>
    </row>
    <row r="17" spans="2:15" ht="117">
      <c r="B17" s="129">
        <v>15</v>
      </c>
      <c r="C17" s="132" t="s">
        <v>148</v>
      </c>
      <c r="D17" s="130" t="str">
        <f t="shared" si="0"/>
        <v>15Individual</v>
      </c>
      <c r="E17" s="131" t="s">
        <v>66</v>
      </c>
      <c r="F17" s="132" t="s">
        <v>83</v>
      </c>
      <c r="G17" s="132" t="s">
        <v>141</v>
      </c>
      <c r="H17" s="130" t="str">
        <f t="shared" si="1"/>
        <v>15IndividualM. JULIO ADICIÓN 2025</v>
      </c>
      <c r="I17" s="132" t="s">
        <v>64</v>
      </c>
      <c r="J17" s="137">
        <v>15028</v>
      </c>
      <c r="K17" s="138" t="s">
        <v>167</v>
      </c>
      <c r="L17" s="139">
        <v>0</v>
      </c>
      <c r="M17" s="140">
        <v>0</v>
      </c>
      <c r="N17" s="139">
        <v>0</v>
      </c>
      <c r="O17" s="138">
        <v>0</v>
      </c>
    </row>
    <row r="18" spans="2:15" ht="52">
      <c r="B18" s="129">
        <v>16</v>
      </c>
      <c r="C18" s="132" t="s">
        <v>148</v>
      </c>
      <c r="D18" s="130" t="str">
        <f t="shared" si="0"/>
        <v>16Individual</v>
      </c>
      <c r="E18" s="131" t="s">
        <v>66</v>
      </c>
      <c r="F18" s="132" t="s">
        <v>84</v>
      </c>
      <c r="G18" s="132" t="s">
        <v>141</v>
      </c>
      <c r="H18" s="130" t="str">
        <f t="shared" si="1"/>
        <v>16IndividualM. JULIO ADICIÓN 2025</v>
      </c>
      <c r="I18" s="132" t="s">
        <v>64</v>
      </c>
      <c r="J18" s="137">
        <v>60112</v>
      </c>
      <c r="K18" s="138" t="s">
        <v>167</v>
      </c>
      <c r="L18" s="139">
        <v>73</v>
      </c>
      <c r="M18" s="140">
        <v>4388176</v>
      </c>
      <c r="N18" s="139">
        <v>73</v>
      </c>
      <c r="O18" s="138">
        <v>4388176</v>
      </c>
    </row>
    <row r="19" spans="2:15" ht="52">
      <c r="B19" s="129">
        <v>17</v>
      </c>
      <c r="C19" s="132" t="s">
        <v>148</v>
      </c>
      <c r="D19" s="130" t="str">
        <f t="shared" si="0"/>
        <v>17Individual</v>
      </c>
      <c r="E19" s="131" t="s">
        <v>66</v>
      </c>
      <c r="F19" s="132" t="s">
        <v>85</v>
      </c>
      <c r="G19" s="132" t="s">
        <v>141</v>
      </c>
      <c r="H19" s="130" t="str">
        <f t="shared" si="1"/>
        <v>17IndividualM. JULIO ADICIÓN 2025</v>
      </c>
      <c r="I19" s="132" t="s">
        <v>64</v>
      </c>
      <c r="J19" s="137">
        <v>45084</v>
      </c>
      <c r="K19" s="138" t="s">
        <v>167</v>
      </c>
      <c r="L19" s="139">
        <v>12</v>
      </c>
      <c r="M19" s="140">
        <v>541008</v>
      </c>
      <c r="N19" s="139">
        <v>12</v>
      </c>
      <c r="O19" s="138">
        <v>541008</v>
      </c>
    </row>
    <row r="20" spans="2:15" ht="104">
      <c r="B20" s="129">
        <v>18</v>
      </c>
      <c r="C20" s="132" t="s">
        <v>148</v>
      </c>
      <c r="D20" s="130" t="str">
        <f t="shared" si="0"/>
        <v>18Individual</v>
      </c>
      <c r="E20" s="131" t="s">
        <v>66</v>
      </c>
      <c r="F20" s="132" t="s">
        <v>86</v>
      </c>
      <c r="G20" s="132" t="s">
        <v>141</v>
      </c>
      <c r="H20" s="130" t="str">
        <f t="shared" si="1"/>
        <v>18IndividualM. JULIO ADICIÓN 2025</v>
      </c>
      <c r="I20" s="132" t="s">
        <v>64</v>
      </c>
      <c r="J20" s="137">
        <v>147976</v>
      </c>
      <c r="K20" s="138" t="s">
        <v>167</v>
      </c>
      <c r="L20" s="139">
        <v>82</v>
      </c>
      <c r="M20" s="140">
        <v>12134032</v>
      </c>
      <c r="N20" s="139">
        <v>82</v>
      </c>
      <c r="O20" s="138">
        <v>12134032</v>
      </c>
    </row>
    <row r="21" spans="2:15" ht="65">
      <c r="B21" s="129">
        <v>19</v>
      </c>
      <c r="C21" s="132" t="s">
        <v>148</v>
      </c>
      <c r="D21" s="130" t="str">
        <f t="shared" si="0"/>
        <v>19Individual</v>
      </c>
      <c r="E21" s="131" t="s">
        <v>66</v>
      </c>
      <c r="F21" s="132" t="s">
        <v>87</v>
      </c>
      <c r="G21" s="132" t="s">
        <v>138</v>
      </c>
      <c r="H21" s="130" t="str">
        <f t="shared" si="1"/>
        <v>19IndividualM. JULIO ADICIÓN 2025</v>
      </c>
      <c r="I21" s="132" t="s">
        <v>64</v>
      </c>
      <c r="J21" s="137">
        <v>2959520</v>
      </c>
      <c r="K21" s="138" t="s">
        <v>167</v>
      </c>
      <c r="L21" s="139">
        <v>1.7</v>
      </c>
      <c r="M21" s="140">
        <v>5031184</v>
      </c>
      <c r="N21" s="139">
        <v>1.7</v>
      </c>
      <c r="O21" s="138">
        <v>5031184</v>
      </c>
    </row>
    <row r="22" spans="2:15" ht="78">
      <c r="B22" s="129">
        <v>20</v>
      </c>
      <c r="C22" s="132" t="s">
        <v>147</v>
      </c>
      <c r="D22" s="130" t="str">
        <f t="shared" si="0"/>
        <v>20Colectivo</v>
      </c>
      <c r="E22" s="131" t="s">
        <v>66</v>
      </c>
      <c r="F22" s="132" t="s">
        <v>88</v>
      </c>
      <c r="G22" s="132" t="s">
        <v>140</v>
      </c>
      <c r="H22" s="130" t="str">
        <f t="shared" si="1"/>
        <v>20ColectivoM. JULIO ADICIÓN 2025</v>
      </c>
      <c r="I22" s="132" t="s">
        <v>64</v>
      </c>
      <c r="J22" s="137">
        <v>225420</v>
      </c>
      <c r="K22" s="138" t="s">
        <v>167</v>
      </c>
      <c r="L22" s="139">
        <v>63</v>
      </c>
      <c r="M22" s="140">
        <v>14201460</v>
      </c>
      <c r="N22" s="139">
        <v>63</v>
      </c>
      <c r="O22" s="138">
        <v>14201460</v>
      </c>
    </row>
    <row r="23" spans="2:15" ht="65">
      <c r="B23" s="129">
        <v>21</v>
      </c>
      <c r="C23" s="132" t="s">
        <v>148</v>
      </c>
      <c r="D23" s="130" t="str">
        <f t="shared" si="0"/>
        <v>21Individual</v>
      </c>
      <c r="E23" s="131" t="s">
        <v>66</v>
      </c>
      <c r="F23" s="132" t="s">
        <v>89</v>
      </c>
      <c r="G23" s="132" t="s">
        <v>141</v>
      </c>
      <c r="H23" s="130" t="str">
        <f t="shared" si="1"/>
        <v>21IndividualM. JULIO ADICIÓN 2025</v>
      </c>
      <c r="I23" s="132" t="s">
        <v>64</v>
      </c>
      <c r="J23" s="137">
        <v>158298</v>
      </c>
      <c r="K23" s="138" t="s">
        <v>167</v>
      </c>
      <c r="L23" s="139">
        <v>32</v>
      </c>
      <c r="M23" s="140">
        <v>5065536</v>
      </c>
      <c r="N23" s="139">
        <v>32</v>
      </c>
      <c r="O23" s="138">
        <v>5065536</v>
      </c>
    </row>
    <row r="24" spans="2:15" ht="65">
      <c r="B24" s="129">
        <v>22</v>
      </c>
      <c r="C24" s="132" t="s">
        <v>147</v>
      </c>
      <c r="D24" s="130" t="str">
        <f t="shared" si="0"/>
        <v>22Colectivo</v>
      </c>
      <c r="E24" s="131" t="s">
        <v>66</v>
      </c>
      <c r="F24" s="132" t="s">
        <v>90</v>
      </c>
      <c r="G24" s="132" t="s">
        <v>141</v>
      </c>
      <c r="H24" s="130" t="str">
        <f t="shared" si="1"/>
        <v>22ColectivoM. JULIO ADICIÓN 2025</v>
      </c>
      <c r="I24" s="132" t="s">
        <v>64</v>
      </c>
      <c r="J24" s="137">
        <v>270504</v>
      </c>
      <c r="K24" s="138" t="s">
        <v>167</v>
      </c>
      <c r="L24" s="139">
        <v>1</v>
      </c>
      <c r="M24" s="140">
        <v>270504</v>
      </c>
      <c r="N24" s="139">
        <v>1</v>
      </c>
      <c r="O24" s="138">
        <v>270504</v>
      </c>
    </row>
    <row r="25" spans="2:15" ht="65">
      <c r="B25" s="129">
        <v>23</v>
      </c>
      <c r="C25" s="132" t="s">
        <v>147</v>
      </c>
      <c r="D25" s="130" t="str">
        <f t="shared" si="0"/>
        <v>23Colectivo</v>
      </c>
      <c r="E25" s="131" t="s">
        <v>66</v>
      </c>
      <c r="F25" s="132" t="s">
        <v>91</v>
      </c>
      <c r="G25" s="132" t="s">
        <v>141</v>
      </c>
      <c r="H25" s="130" t="str">
        <f t="shared" si="1"/>
        <v>23ColectivoM. JULIO ADICIÓN 2025</v>
      </c>
      <c r="I25" s="132" t="s">
        <v>64</v>
      </c>
      <c r="J25" s="137">
        <v>117912</v>
      </c>
      <c r="K25" s="138" t="s">
        <v>167</v>
      </c>
      <c r="L25" s="139">
        <v>0</v>
      </c>
      <c r="M25" s="140">
        <v>0</v>
      </c>
      <c r="N25" s="139">
        <v>0</v>
      </c>
      <c r="O25" s="138">
        <v>0</v>
      </c>
    </row>
    <row r="26" spans="2:15" ht="52">
      <c r="B26" s="129">
        <v>24</v>
      </c>
      <c r="C26" s="132" t="s">
        <v>147</v>
      </c>
      <c r="D26" s="130" t="str">
        <f t="shared" si="0"/>
        <v>24Colectivo</v>
      </c>
      <c r="E26" s="131" t="s">
        <v>66</v>
      </c>
      <c r="F26" s="132" t="s">
        <v>92</v>
      </c>
      <c r="G26" s="132" t="s">
        <v>141</v>
      </c>
      <c r="H26" s="130" t="str">
        <f t="shared" si="1"/>
        <v>24ColectivoM. JULIO ADICIÓN 2025</v>
      </c>
      <c r="I26" s="132" t="s">
        <v>64</v>
      </c>
      <c r="J26" s="137">
        <v>90168</v>
      </c>
      <c r="K26" s="138" t="s">
        <v>167</v>
      </c>
      <c r="L26" s="139">
        <v>34</v>
      </c>
      <c r="M26" s="140">
        <v>3065712</v>
      </c>
      <c r="N26" s="139">
        <v>34</v>
      </c>
      <c r="O26" s="138">
        <v>3065712</v>
      </c>
    </row>
    <row r="27" spans="2:15" ht="78">
      <c r="B27" s="129">
        <v>25</v>
      </c>
      <c r="C27" s="132" t="s">
        <v>148</v>
      </c>
      <c r="D27" s="130" t="str">
        <f t="shared" si="0"/>
        <v>25Individual</v>
      </c>
      <c r="E27" s="131" t="s">
        <v>66</v>
      </c>
      <c r="F27" s="132" t="s">
        <v>93</v>
      </c>
      <c r="G27" s="132" t="s">
        <v>141</v>
      </c>
      <c r="H27" s="130" t="str">
        <f t="shared" si="1"/>
        <v>25IndividualM. JULIO ADICIÓN 2025</v>
      </c>
      <c r="I27" s="132" t="s">
        <v>64</v>
      </c>
      <c r="J27" s="137">
        <v>90168</v>
      </c>
      <c r="K27" s="138" t="s">
        <v>167</v>
      </c>
      <c r="L27" s="139">
        <v>6</v>
      </c>
      <c r="M27" s="140">
        <v>541008</v>
      </c>
      <c r="N27" s="139">
        <v>6</v>
      </c>
      <c r="O27" s="138">
        <v>541008</v>
      </c>
    </row>
    <row r="28" spans="2:15" ht="104">
      <c r="B28" s="129">
        <v>26</v>
      </c>
      <c r="C28" s="132" t="s">
        <v>147</v>
      </c>
      <c r="D28" s="130" t="str">
        <f t="shared" si="0"/>
        <v>26Colectivo</v>
      </c>
      <c r="E28" s="131" t="s">
        <v>66</v>
      </c>
      <c r="F28" s="132" t="s">
        <v>94</v>
      </c>
      <c r="G28" s="132" t="s">
        <v>141</v>
      </c>
      <c r="H28" s="130" t="str">
        <f t="shared" si="1"/>
        <v>26ColectivoM. JULIO ADICIÓN 2025</v>
      </c>
      <c r="I28" s="132" t="s">
        <v>64</v>
      </c>
      <c r="J28" s="137">
        <v>90168</v>
      </c>
      <c r="K28" s="138" t="s">
        <v>167</v>
      </c>
      <c r="L28" s="139">
        <v>10</v>
      </c>
      <c r="M28" s="140">
        <v>901680</v>
      </c>
      <c r="N28" s="139">
        <v>10</v>
      </c>
      <c r="O28" s="138">
        <v>901680</v>
      </c>
    </row>
    <row r="29" spans="2:15" ht="65">
      <c r="B29" s="129">
        <v>27</v>
      </c>
      <c r="C29" s="132" t="s">
        <v>147</v>
      </c>
      <c r="D29" s="130" t="str">
        <f t="shared" si="0"/>
        <v>27Colectivo</v>
      </c>
      <c r="E29" s="131" t="s">
        <v>66</v>
      </c>
      <c r="F29" s="132" t="s">
        <v>95</v>
      </c>
      <c r="G29" s="132" t="s">
        <v>141</v>
      </c>
      <c r="H29" s="130" t="str">
        <f t="shared" si="1"/>
        <v>27ColectivoM. JULIO ADICIÓN 2025</v>
      </c>
      <c r="I29" s="132" t="s">
        <v>64</v>
      </c>
      <c r="J29" s="137">
        <v>90168</v>
      </c>
      <c r="K29" s="138" t="s">
        <v>167</v>
      </c>
      <c r="L29" s="139">
        <v>6</v>
      </c>
      <c r="M29" s="140">
        <v>541008</v>
      </c>
      <c r="N29" s="139">
        <v>6</v>
      </c>
      <c r="O29" s="138">
        <v>541008</v>
      </c>
    </row>
    <row r="30" spans="2:15" ht="65">
      <c r="B30" s="129">
        <v>28</v>
      </c>
      <c r="C30" s="132" t="s">
        <v>147</v>
      </c>
      <c r="D30" s="130" t="str">
        <f t="shared" si="0"/>
        <v>28Colectivo</v>
      </c>
      <c r="E30" s="131" t="s">
        <v>66</v>
      </c>
      <c r="F30" s="132" t="s">
        <v>96</v>
      </c>
      <c r="G30" s="132" t="s">
        <v>141</v>
      </c>
      <c r="H30" s="130" t="str">
        <f t="shared" si="1"/>
        <v>28ColectivoM. JULIO ADICIÓN 2025</v>
      </c>
      <c r="I30" s="132" t="s">
        <v>64</v>
      </c>
      <c r="J30" s="137">
        <v>55491</v>
      </c>
      <c r="K30" s="138" t="s">
        <v>167</v>
      </c>
      <c r="L30" s="139">
        <v>8</v>
      </c>
      <c r="M30" s="140">
        <v>443928</v>
      </c>
      <c r="N30" s="139">
        <v>8</v>
      </c>
      <c r="O30" s="138">
        <v>443928</v>
      </c>
    </row>
    <row r="31" spans="2:15" ht="52">
      <c r="B31" s="129">
        <v>29</v>
      </c>
      <c r="C31" s="132" t="s">
        <v>147</v>
      </c>
      <c r="D31" s="130" t="str">
        <f t="shared" si="0"/>
        <v>29Colectivo</v>
      </c>
      <c r="E31" s="131" t="s">
        <v>66</v>
      </c>
      <c r="F31" s="132" t="s">
        <v>97</v>
      </c>
      <c r="G31" s="132" t="s">
        <v>141</v>
      </c>
      <c r="H31" s="130" t="str">
        <f t="shared" si="1"/>
        <v>29ColectivoM. JULIO ADICIÓN 2025</v>
      </c>
      <c r="I31" s="132" t="s">
        <v>64</v>
      </c>
      <c r="J31" s="137">
        <v>34680</v>
      </c>
      <c r="K31" s="138" t="s">
        <v>167</v>
      </c>
      <c r="L31" s="139">
        <v>2</v>
      </c>
      <c r="M31" s="140">
        <v>69360</v>
      </c>
      <c r="N31" s="139">
        <v>2</v>
      </c>
      <c r="O31" s="138">
        <v>69360</v>
      </c>
    </row>
    <row r="32" spans="2:15" ht="91">
      <c r="B32" s="129">
        <v>30</v>
      </c>
      <c r="C32" s="132" t="s">
        <v>147</v>
      </c>
      <c r="D32" s="130" t="str">
        <f t="shared" si="0"/>
        <v>30Colectivo</v>
      </c>
      <c r="E32" s="131" t="s">
        <v>66</v>
      </c>
      <c r="F32" s="132" t="s">
        <v>98</v>
      </c>
      <c r="G32" s="132" t="s">
        <v>141</v>
      </c>
      <c r="H32" s="130" t="str">
        <f t="shared" si="1"/>
        <v>30ColectivoM. JULIO ADICIÓN 2025</v>
      </c>
      <c r="I32" s="132" t="s">
        <v>64</v>
      </c>
      <c r="J32" s="137">
        <v>158298</v>
      </c>
      <c r="K32" s="138" t="s">
        <v>167</v>
      </c>
      <c r="L32" s="139">
        <v>1</v>
      </c>
      <c r="M32" s="140">
        <v>158298</v>
      </c>
      <c r="N32" s="139">
        <v>1</v>
      </c>
      <c r="O32" s="138">
        <v>158298</v>
      </c>
    </row>
    <row r="33" spans="2:15" ht="91">
      <c r="B33" s="129">
        <v>31</v>
      </c>
      <c r="C33" s="132" t="s">
        <v>149</v>
      </c>
      <c r="D33" s="130" t="str">
        <f t="shared" si="0"/>
        <v>31Estrategia de abordaje etnico - diferencial</v>
      </c>
      <c r="E33" s="131" t="s">
        <v>66</v>
      </c>
      <c r="F33" s="132" t="s">
        <v>99</v>
      </c>
      <c r="G33" s="132" t="s">
        <v>142</v>
      </c>
      <c r="H33" s="130" t="str">
        <f t="shared" si="1"/>
        <v>31Estrategia de abordaje etnico - diferencialM. JULIO ADICIÓN 2025</v>
      </c>
      <c r="I33" s="132" t="s">
        <v>64</v>
      </c>
      <c r="J33" s="137">
        <v>270507</v>
      </c>
      <c r="K33" s="138" t="s">
        <v>167</v>
      </c>
      <c r="L33" s="139">
        <v>160</v>
      </c>
      <c r="M33" s="140">
        <v>43281120</v>
      </c>
      <c r="N33" s="139">
        <v>160</v>
      </c>
      <c r="O33" s="138">
        <v>43281120</v>
      </c>
    </row>
    <row r="34" spans="2:15" ht="91">
      <c r="B34" s="129">
        <v>32</v>
      </c>
      <c r="C34" s="132" t="s">
        <v>149</v>
      </c>
      <c r="D34" s="130" t="str">
        <f t="shared" si="0"/>
        <v>32Estrategia de abordaje etnico - diferencial</v>
      </c>
      <c r="E34" s="131" t="s">
        <v>66</v>
      </c>
      <c r="F34" s="132" t="s">
        <v>100</v>
      </c>
      <c r="G34" s="132" t="s">
        <v>143</v>
      </c>
      <c r="H34" s="130" t="str">
        <f t="shared" si="1"/>
        <v>32Estrategia de abordaje etnico - diferencialM. JULIO ADICIÓN 2025</v>
      </c>
      <c r="I34" s="132" t="s">
        <v>64</v>
      </c>
      <c r="J34" s="137">
        <v>360676</v>
      </c>
      <c r="K34" s="138" t="s">
        <v>167</v>
      </c>
      <c r="L34" s="139">
        <v>8</v>
      </c>
      <c r="M34" s="140">
        <v>2885408</v>
      </c>
      <c r="N34" s="139">
        <v>8</v>
      </c>
      <c r="O34" s="138">
        <v>2885408</v>
      </c>
    </row>
    <row r="35" spans="2:15" ht="78">
      <c r="B35" s="129">
        <v>33</v>
      </c>
      <c r="C35" s="132" t="s">
        <v>149</v>
      </c>
      <c r="D35" s="130" t="str">
        <f t="shared" si="0"/>
        <v>33Estrategia de abordaje etnico - diferencial</v>
      </c>
      <c r="E35" s="131" t="s">
        <v>66</v>
      </c>
      <c r="F35" s="132" t="s">
        <v>101</v>
      </c>
      <c r="G35" s="132" t="s">
        <v>144</v>
      </c>
      <c r="H35" s="130" t="str">
        <f t="shared" si="1"/>
        <v>33Estrategia de abordaje etnico - diferencialM. JULIO ADICIÓN 2025</v>
      </c>
      <c r="I35" s="132" t="s">
        <v>64</v>
      </c>
      <c r="J35" s="137">
        <v>721352</v>
      </c>
      <c r="K35" s="138" t="s">
        <v>167</v>
      </c>
      <c r="L35" s="139">
        <v>16</v>
      </c>
      <c r="M35" s="140">
        <v>11541632</v>
      </c>
      <c r="N35" s="139">
        <v>16</v>
      </c>
      <c r="O35" s="138">
        <v>11541632</v>
      </c>
    </row>
    <row r="36" spans="2:15" ht="78">
      <c r="B36" s="129">
        <v>34</v>
      </c>
      <c r="C36" s="132" t="s">
        <v>149</v>
      </c>
      <c r="D36" s="130" t="str">
        <f t="shared" si="0"/>
        <v>34Estrategia de abordaje etnico - diferencial</v>
      </c>
      <c r="E36" s="131" t="s">
        <v>66</v>
      </c>
      <c r="F36" s="132" t="s">
        <v>102</v>
      </c>
      <c r="G36" s="132" t="s">
        <v>145</v>
      </c>
      <c r="H36" s="130" t="str">
        <f t="shared" si="1"/>
        <v>34Estrategia de abordaje etnico - diferencialM. JULIO ADICIÓN 2025</v>
      </c>
      <c r="I36" s="132" t="s">
        <v>68</v>
      </c>
      <c r="J36" s="137">
        <v>319059</v>
      </c>
      <c r="K36" s="138" t="s">
        <v>167</v>
      </c>
      <c r="L36" s="139">
        <v>0</v>
      </c>
      <c r="M36" s="140">
        <v>0</v>
      </c>
      <c r="N36" s="139">
        <v>0</v>
      </c>
      <c r="O36" s="138">
        <v>0</v>
      </c>
    </row>
    <row r="37" spans="2:15" ht="78">
      <c r="B37" s="129">
        <v>35</v>
      </c>
      <c r="C37" s="132" t="s">
        <v>149</v>
      </c>
      <c r="D37" s="130" t="str">
        <f t="shared" si="0"/>
        <v>35Estrategia de abordaje etnico - diferencial</v>
      </c>
      <c r="E37" s="131" t="s">
        <v>66</v>
      </c>
      <c r="F37" s="132" t="s">
        <v>103</v>
      </c>
      <c r="G37" s="132" t="s">
        <v>143</v>
      </c>
      <c r="H37" s="130" t="str">
        <f t="shared" si="1"/>
        <v>35Estrategia de abordaje etnico - diferencialM. JULIO ADICIÓN 2025</v>
      </c>
      <c r="I37" s="132" t="s">
        <v>68</v>
      </c>
      <c r="J37" s="137">
        <v>425412</v>
      </c>
      <c r="K37" s="138" t="s">
        <v>167</v>
      </c>
      <c r="L37" s="139">
        <v>0</v>
      </c>
      <c r="M37" s="140">
        <v>0</v>
      </c>
      <c r="N37" s="139">
        <v>0</v>
      </c>
      <c r="O37" s="138">
        <v>0</v>
      </c>
    </row>
    <row r="38" spans="2:15" ht="65">
      <c r="B38" s="129">
        <v>36</v>
      </c>
      <c r="C38" s="132" t="s">
        <v>149</v>
      </c>
      <c r="D38" s="130" t="str">
        <f t="shared" si="0"/>
        <v>36Estrategia de abordaje etnico - diferencial</v>
      </c>
      <c r="E38" s="131" t="s">
        <v>66</v>
      </c>
      <c r="F38" s="132" t="s">
        <v>104</v>
      </c>
      <c r="G38" s="132" t="s">
        <v>144</v>
      </c>
      <c r="H38" s="130" t="str">
        <f t="shared" si="1"/>
        <v>36Estrategia de abordaje etnico - diferencialM. JULIO ADICIÓN 2025</v>
      </c>
      <c r="I38" s="132" t="s">
        <v>68</v>
      </c>
      <c r="J38" s="137">
        <v>850824</v>
      </c>
      <c r="K38" s="138" t="s">
        <v>167</v>
      </c>
      <c r="L38" s="139">
        <v>0</v>
      </c>
      <c r="M38" s="140">
        <v>0</v>
      </c>
      <c r="N38" s="139">
        <v>0</v>
      </c>
      <c r="O38" s="138">
        <v>0</v>
      </c>
    </row>
    <row r="39" spans="2:15" ht="117">
      <c r="B39" s="129">
        <v>37</v>
      </c>
      <c r="C39" s="132" t="s">
        <v>149</v>
      </c>
      <c r="D39" s="130" t="str">
        <f t="shared" si="0"/>
        <v>37Estrategia de abordaje etnico - diferencial</v>
      </c>
      <c r="E39" s="131" t="s">
        <v>66</v>
      </c>
      <c r="F39" s="132" t="s">
        <v>105</v>
      </c>
      <c r="G39" s="132" t="s">
        <v>138</v>
      </c>
      <c r="H39" s="130" t="str">
        <f t="shared" si="1"/>
        <v>37Estrategia de abordaje etnico - diferencialM. JULIO ADICIÓN 2025</v>
      </c>
      <c r="I39" s="132" t="s">
        <v>68</v>
      </c>
      <c r="J39" s="137">
        <v>70285760</v>
      </c>
      <c r="K39" s="138" t="s">
        <v>167</v>
      </c>
      <c r="L39" s="139">
        <v>1.1299999999999999</v>
      </c>
      <c r="M39" s="140">
        <v>79422908.799999997</v>
      </c>
      <c r="N39" s="139">
        <v>1.1299999999999999</v>
      </c>
      <c r="O39" s="138">
        <v>79422908.799999997</v>
      </c>
    </row>
    <row r="40" spans="2:15" ht="91">
      <c r="B40" s="129">
        <v>38</v>
      </c>
      <c r="C40" s="132" t="s">
        <v>149</v>
      </c>
      <c r="D40" s="130" t="str">
        <f t="shared" si="0"/>
        <v>38Estrategia de abordaje etnico - diferencial</v>
      </c>
      <c r="E40" s="131" t="s">
        <v>66</v>
      </c>
      <c r="F40" s="132" t="s">
        <v>106</v>
      </c>
      <c r="G40" s="132" t="s">
        <v>138</v>
      </c>
      <c r="H40" s="130" t="str">
        <f t="shared" si="1"/>
        <v>38Estrategia de abordaje etnico - diferencialM. JULIO ADICIÓN 2025</v>
      </c>
      <c r="I40" s="132" t="s">
        <v>68</v>
      </c>
      <c r="J40" s="137">
        <v>31813600</v>
      </c>
      <c r="K40" s="138" t="s">
        <v>167</v>
      </c>
      <c r="L40" s="139">
        <v>0</v>
      </c>
      <c r="M40" s="140">
        <v>0</v>
      </c>
      <c r="N40" s="139">
        <v>0</v>
      </c>
      <c r="O40" s="138">
        <v>0</v>
      </c>
    </row>
    <row r="41" spans="2:15" ht="91">
      <c r="B41" s="129">
        <v>39</v>
      </c>
      <c r="C41" s="132" t="s">
        <v>149</v>
      </c>
      <c r="D41" s="130" t="str">
        <f t="shared" si="0"/>
        <v>39Estrategia de abordaje etnico - diferencial</v>
      </c>
      <c r="E41" s="131" t="s">
        <v>66</v>
      </c>
      <c r="F41" s="132" t="s">
        <v>107</v>
      </c>
      <c r="G41" s="132" t="s">
        <v>138</v>
      </c>
      <c r="H41" s="130" t="str">
        <f t="shared" si="1"/>
        <v>39Estrategia de abordaje etnico - diferencialM. JULIO ADICIÓN 2025</v>
      </c>
      <c r="I41" s="132" t="s">
        <v>68</v>
      </c>
      <c r="J41" s="137">
        <v>7398560</v>
      </c>
      <c r="K41" s="138" t="s">
        <v>167</v>
      </c>
      <c r="L41" s="139">
        <v>0</v>
      </c>
      <c r="M41" s="140">
        <v>0</v>
      </c>
      <c r="N41" s="139">
        <v>0</v>
      </c>
      <c r="O41" s="138">
        <v>0</v>
      </c>
    </row>
    <row r="42" spans="2:15" ht="117">
      <c r="B42" s="129">
        <v>40</v>
      </c>
      <c r="C42" s="132" t="s">
        <v>149</v>
      </c>
      <c r="D42" s="130" t="str">
        <f t="shared" si="0"/>
        <v>40Estrategia de abordaje etnico - diferencial</v>
      </c>
      <c r="E42" s="131" t="s">
        <v>66</v>
      </c>
      <c r="F42" s="132" t="s">
        <v>108</v>
      </c>
      <c r="G42" s="132" t="s">
        <v>138</v>
      </c>
      <c r="H42" s="130" t="str">
        <f t="shared" si="1"/>
        <v>40Estrategia de abordaje etnico - diferencialM. JULIO ADICIÓN 2025</v>
      </c>
      <c r="I42" s="132" t="s">
        <v>68</v>
      </c>
      <c r="J42" s="137">
        <v>14056960</v>
      </c>
      <c r="K42" s="138" t="s">
        <v>167</v>
      </c>
      <c r="L42" s="139">
        <v>0</v>
      </c>
      <c r="M42" s="140">
        <v>0</v>
      </c>
      <c r="N42" s="139">
        <v>0</v>
      </c>
      <c r="O42" s="138">
        <v>0</v>
      </c>
    </row>
    <row r="43" spans="2:15" ht="52">
      <c r="B43" s="129">
        <v>41</v>
      </c>
      <c r="C43" s="132" t="s">
        <v>149</v>
      </c>
      <c r="D43" s="130" t="str">
        <f t="shared" si="0"/>
        <v>41Estrategia de abordaje etnico - diferencial</v>
      </c>
      <c r="E43" s="131" t="s">
        <v>66</v>
      </c>
      <c r="F43" s="132" t="s">
        <v>109</v>
      </c>
      <c r="G43" s="132" t="s">
        <v>138</v>
      </c>
      <c r="H43" s="130" t="str">
        <f t="shared" si="1"/>
        <v>41Estrategia de abordaje etnico - diferencialM. JULIO ADICIÓN 2025</v>
      </c>
      <c r="I43" s="132" t="s">
        <v>64</v>
      </c>
      <c r="J43" s="137">
        <v>1000000</v>
      </c>
      <c r="K43" s="138" t="s">
        <v>167</v>
      </c>
      <c r="L43" s="139">
        <v>5</v>
      </c>
      <c r="M43" s="140">
        <v>5000000</v>
      </c>
      <c r="N43" s="139">
        <v>5</v>
      </c>
      <c r="O43" s="138">
        <v>5000000</v>
      </c>
    </row>
    <row r="44" spans="2:15" ht="91">
      <c r="B44" s="129">
        <v>42</v>
      </c>
      <c r="C44" s="132" t="s">
        <v>150</v>
      </c>
      <c r="D44" s="130" t="str">
        <f t="shared" si="0"/>
        <v>42Gestión EBEH</v>
      </c>
      <c r="E44" s="131" t="s">
        <v>66</v>
      </c>
      <c r="F44" s="132" t="s">
        <v>110</v>
      </c>
      <c r="G44" s="132" t="s">
        <v>138</v>
      </c>
      <c r="H44" s="130" t="str">
        <f t="shared" si="1"/>
        <v>42Gestión EBEHM. JULIO ADICIÓN 2025</v>
      </c>
      <c r="I44" s="132" t="s">
        <v>64</v>
      </c>
      <c r="J44" s="137">
        <v>443928</v>
      </c>
      <c r="K44" s="138" t="s">
        <v>167</v>
      </c>
      <c r="L44" s="139">
        <v>106.708333</v>
      </c>
      <c r="M44" s="140">
        <v>47370816.852023996</v>
      </c>
      <c r="N44" s="139">
        <v>106.708333</v>
      </c>
      <c r="O44" s="138">
        <v>47370816.852023996</v>
      </c>
    </row>
    <row r="45" spans="2:15" ht="52">
      <c r="B45" s="129">
        <v>43</v>
      </c>
      <c r="C45" s="132" t="s">
        <v>150</v>
      </c>
      <c r="D45" s="130" t="str">
        <f t="shared" si="0"/>
        <v>43Gestión EBEH</v>
      </c>
      <c r="E45" s="131" t="s">
        <v>66</v>
      </c>
      <c r="F45" s="132" t="s">
        <v>111</v>
      </c>
      <c r="G45" s="132" t="s">
        <v>138</v>
      </c>
      <c r="H45" s="130" t="str">
        <f t="shared" si="1"/>
        <v>43Gestión EBEHM. JULIO ADICIÓN 2025</v>
      </c>
      <c r="I45" s="132" t="s">
        <v>64</v>
      </c>
      <c r="J45" s="137">
        <v>1266384</v>
      </c>
      <c r="K45" s="138" t="s">
        <v>167</v>
      </c>
      <c r="L45" s="139">
        <v>2.625</v>
      </c>
      <c r="M45" s="140">
        <v>3324258</v>
      </c>
      <c r="N45" s="139">
        <v>2.625</v>
      </c>
      <c r="O45" s="138">
        <v>3324258</v>
      </c>
    </row>
    <row r="46" spans="2:15" ht="65">
      <c r="B46" s="129">
        <v>44</v>
      </c>
      <c r="C46" s="132" t="s">
        <v>150</v>
      </c>
      <c r="D46" s="130" t="str">
        <f t="shared" si="0"/>
        <v>44Gestión EBEH</v>
      </c>
      <c r="E46" s="131" t="s">
        <v>66</v>
      </c>
      <c r="F46" s="132" t="s">
        <v>112</v>
      </c>
      <c r="G46" s="132" t="s">
        <v>138</v>
      </c>
      <c r="H46" s="130" t="str">
        <f t="shared" si="1"/>
        <v>44Gestión EBEHM. JULIO ADICIÓN 2025</v>
      </c>
      <c r="I46" s="132" t="s">
        <v>64</v>
      </c>
      <c r="J46" s="137">
        <v>721344</v>
      </c>
      <c r="K46" s="138" t="s">
        <v>167</v>
      </c>
      <c r="L46" s="139">
        <v>47.7708333</v>
      </c>
      <c r="M46" s="140">
        <v>34459203.975955203</v>
      </c>
      <c r="N46" s="139">
        <v>47.7708333</v>
      </c>
      <c r="O46" s="138">
        <v>34459203.975955203</v>
      </c>
    </row>
    <row r="47" spans="2:15" ht="78">
      <c r="B47" s="129">
        <v>45</v>
      </c>
      <c r="C47" s="132" t="s">
        <v>150</v>
      </c>
      <c r="D47" s="130" t="str">
        <f t="shared" si="0"/>
        <v>45Gestión EBEH</v>
      </c>
      <c r="E47" s="131" t="s">
        <v>66</v>
      </c>
      <c r="F47" s="132" t="s">
        <v>113</v>
      </c>
      <c r="G47" s="132" t="s">
        <v>138</v>
      </c>
      <c r="H47" s="130" t="str">
        <f t="shared" si="1"/>
        <v>45Gestión EBEHM. JULIO ADICIÓN 2025</v>
      </c>
      <c r="I47" s="132" t="s">
        <v>64</v>
      </c>
      <c r="J47" s="137">
        <v>943296</v>
      </c>
      <c r="K47" s="138" t="s">
        <v>167</v>
      </c>
      <c r="L47" s="139">
        <v>3</v>
      </c>
      <c r="M47" s="140">
        <v>2829888</v>
      </c>
      <c r="N47" s="139">
        <v>3</v>
      </c>
      <c r="O47" s="138">
        <v>2829888</v>
      </c>
    </row>
    <row r="48" spans="2:15" ht="65">
      <c r="B48" s="129">
        <v>46</v>
      </c>
      <c r="C48" s="132" t="s">
        <v>150</v>
      </c>
      <c r="D48" s="130" t="str">
        <f t="shared" si="0"/>
        <v>46Gestión EBEH</v>
      </c>
      <c r="E48" s="131" t="s">
        <v>66</v>
      </c>
      <c r="F48" s="132" t="s">
        <v>114</v>
      </c>
      <c r="G48" s="132" t="s">
        <v>138</v>
      </c>
      <c r="H48" s="130" t="str">
        <f t="shared" si="1"/>
        <v>46Gestión EBEHM. JULIO ADICIÓN 2025</v>
      </c>
      <c r="I48" s="132" t="s">
        <v>64</v>
      </c>
      <c r="J48" s="137">
        <v>332928</v>
      </c>
      <c r="K48" s="138" t="s">
        <v>167</v>
      </c>
      <c r="L48" s="139">
        <v>25.625</v>
      </c>
      <c r="M48" s="140">
        <v>8531280</v>
      </c>
      <c r="N48" s="139">
        <v>25.625</v>
      </c>
      <c r="O48" s="138">
        <v>8531280</v>
      </c>
    </row>
    <row r="49" spans="2:15" ht="78">
      <c r="B49" s="129">
        <v>47</v>
      </c>
      <c r="C49" s="132" t="s">
        <v>150</v>
      </c>
      <c r="D49" s="130" t="str">
        <f t="shared" si="0"/>
        <v>47Gestión EBEH</v>
      </c>
      <c r="E49" s="131" t="s">
        <v>66</v>
      </c>
      <c r="F49" s="132" t="s">
        <v>115</v>
      </c>
      <c r="G49" s="132" t="s">
        <v>138</v>
      </c>
      <c r="H49" s="130" t="str">
        <f t="shared" si="1"/>
        <v>47Gestión EBEHM. JULIO ADICIÓN 2025</v>
      </c>
      <c r="I49" s="132" t="s">
        <v>64</v>
      </c>
      <c r="J49" s="137">
        <v>277440</v>
      </c>
      <c r="K49" s="138" t="s">
        <v>167</v>
      </c>
      <c r="L49" s="139">
        <v>7</v>
      </c>
      <c r="M49" s="140">
        <v>1942080</v>
      </c>
      <c r="N49" s="139">
        <v>7</v>
      </c>
      <c r="O49" s="138">
        <v>1942080</v>
      </c>
    </row>
    <row r="50" spans="2:15" ht="130">
      <c r="B50" s="129">
        <v>48</v>
      </c>
      <c r="C50" s="132" t="s">
        <v>150</v>
      </c>
      <c r="D50" s="130" t="str">
        <f t="shared" si="0"/>
        <v>48Gestión EBEH</v>
      </c>
      <c r="E50" s="131" t="s">
        <v>66</v>
      </c>
      <c r="F50" s="132" t="s">
        <v>116</v>
      </c>
      <c r="G50" s="132" t="s">
        <v>138</v>
      </c>
      <c r="H50" s="130" t="str">
        <f t="shared" si="1"/>
        <v>48Gestión EBEHM. JULIO ADICIÓN 2025</v>
      </c>
      <c r="I50" s="132" t="s">
        <v>64</v>
      </c>
      <c r="J50" s="137">
        <v>14889464</v>
      </c>
      <c r="K50" s="138" t="s">
        <v>167</v>
      </c>
      <c r="L50" s="139">
        <v>1</v>
      </c>
      <c r="M50" s="140">
        <v>14889464</v>
      </c>
      <c r="N50" s="139">
        <v>1</v>
      </c>
      <c r="O50" s="138">
        <v>14889464</v>
      </c>
    </row>
    <row r="51" spans="2:15" ht="104">
      <c r="B51" s="129">
        <v>49</v>
      </c>
      <c r="C51" s="132" t="s">
        <v>150</v>
      </c>
      <c r="D51" s="130" t="str">
        <f t="shared" si="0"/>
        <v>49Gestión EBEH</v>
      </c>
      <c r="E51" s="131" t="s">
        <v>66</v>
      </c>
      <c r="F51" s="132" t="s">
        <v>117</v>
      </c>
      <c r="G51" s="132" t="s">
        <v>138</v>
      </c>
      <c r="H51" s="130" t="str">
        <f t="shared" si="1"/>
        <v>49Gestión EBEHM. JULIO ADICIÓN 2025</v>
      </c>
      <c r="I51" s="132" t="s">
        <v>64</v>
      </c>
      <c r="J51" s="137">
        <v>49772920</v>
      </c>
      <c r="K51" s="138" t="s">
        <v>167</v>
      </c>
      <c r="L51" s="139">
        <v>1.2923233700000001</v>
      </c>
      <c r="M51" s="140">
        <v>64322707.709140405</v>
      </c>
      <c r="N51" s="139">
        <v>1.2923233700000001</v>
      </c>
      <c r="O51" s="138">
        <v>64322707.709140405</v>
      </c>
    </row>
    <row r="52" spans="2:15" ht="130">
      <c r="B52" s="129">
        <v>50</v>
      </c>
      <c r="C52" s="132" t="s">
        <v>150</v>
      </c>
      <c r="D52" s="130" t="str">
        <f t="shared" si="0"/>
        <v>50Gestión EBEH</v>
      </c>
      <c r="E52" s="131" t="s">
        <v>66</v>
      </c>
      <c r="F52" s="132" t="s">
        <v>118</v>
      </c>
      <c r="G52" s="132" t="s">
        <v>138</v>
      </c>
      <c r="H52" s="130" t="str">
        <f t="shared" si="1"/>
        <v>50Gestión EBEHM. JULIO ADICIÓN 2025</v>
      </c>
      <c r="I52" s="132" t="s">
        <v>64</v>
      </c>
      <c r="J52" s="137">
        <v>7231936</v>
      </c>
      <c r="K52" s="138" t="s">
        <v>167</v>
      </c>
      <c r="L52" s="139">
        <v>5.3315217400000003</v>
      </c>
      <c r="M52" s="140">
        <v>38557224.00628864</v>
      </c>
      <c r="N52" s="139">
        <v>5.3315217400000003</v>
      </c>
      <c r="O52" s="138">
        <v>38557224.00628864</v>
      </c>
    </row>
    <row r="53" spans="2:15" ht="104">
      <c r="B53" s="129">
        <v>51</v>
      </c>
      <c r="C53" s="132" t="s">
        <v>150</v>
      </c>
      <c r="D53" s="130" t="str">
        <f t="shared" si="0"/>
        <v>51Gestión EBEH</v>
      </c>
      <c r="E53" s="131" t="s">
        <v>66</v>
      </c>
      <c r="F53" s="132" t="s">
        <v>119</v>
      </c>
      <c r="G53" s="132" t="s">
        <v>138</v>
      </c>
      <c r="H53" s="130" t="str">
        <f t="shared" si="1"/>
        <v>51Gestión EBEHM. JULIO ADICIÓN 2025</v>
      </c>
      <c r="I53" s="132" t="s">
        <v>64</v>
      </c>
      <c r="J53" s="137">
        <v>3403448</v>
      </c>
      <c r="K53" s="138" t="s">
        <v>167</v>
      </c>
      <c r="L53" s="139">
        <v>3.6684782600000001</v>
      </c>
      <c r="M53" s="140">
        <v>12485474.99704048</v>
      </c>
      <c r="N53" s="139">
        <v>3.6684782600000001</v>
      </c>
      <c r="O53" s="138">
        <v>12485474.99704048</v>
      </c>
    </row>
    <row r="54" spans="2:15" ht="117">
      <c r="B54" s="129">
        <v>52</v>
      </c>
      <c r="C54" s="132" t="s">
        <v>150</v>
      </c>
      <c r="D54" s="130" t="str">
        <f t="shared" si="0"/>
        <v>52Gestión EBEH</v>
      </c>
      <c r="E54" s="131" t="s">
        <v>66</v>
      </c>
      <c r="F54" s="132" t="s">
        <v>120</v>
      </c>
      <c r="G54" s="132" t="s">
        <v>138</v>
      </c>
      <c r="H54" s="130" t="str">
        <f t="shared" si="1"/>
        <v>52Gestión EBEHM. JULIO ADICIÓN 2025</v>
      </c>
      <c r="I54" s="132" t="s">
        <v>64</v>
      </c>
      <c r="J54" s="137">
        <v>2552448</v>
      </c>
      <c r="K54" s="138" t="s">
        <v>167</v>
      </c>
      <c r="L54" s="139">
        <v>5.4619565200000002</v>
      </c>
      <c r="M54" s="140">
        <v>13941359.995560961</v>
      </c>
      <c r="N54" s="139">
        <v>5.4619565200000002</v>
      </c>
      <c r="O54" s="138">
        <v>13941359.995560961</v>
      </c>
    </row>
    <row r="55" spans="2:15" ht="52">
      <c r="B55" s="129">
        <v>53</v>
      </c>
      <c r="C55" s="132" t="s">
        <v>150</v>
      </c>
      <c r="D55" s="130" t="str">
        <f t="shared" si="0"/>
        <v>53Gestión EBEH</v>
      </c>
      <c r="E55" s="131" t="s">
        <v>66</v>
      </c>
      <c r="F55" s="132" t="s">
        <v>121</v>
      </c>
      <c r="G55" s="132" t="s">
        <v>138</v>
      </c>
      <c r="H55" s="130" t="str">
        <f t="shared" si="1"/>
        <v>53Gestión EBEHM. JULIO ADICIÓN 2025</v>
      </c>
      <c r="I55" s="132" t="s">
        <v>68</v>
      </c>
      <c r="J55" s="137">
        <v>5530304</v>
      </c>
      <c r="K55" s="138" t="s">
        <v>167</v>
      </c>
      <c r="L55" s="139">
        <v>0</v>
      </c>
      <c r="M55" s="140">
        <v>0</v>
      </c>
      <c r="N55" s="139">
        <v>0</v>
      </c>
      <c r="O55" s="138">
        <v>0</v>
      </c>
    </row>
    <row r="56" spans="2:15" ht="52">
      <c r="B56" s="129">
        <v>54</v>
      </c>
      <c r="C56" s="132" t="s">
        <v>147</v>
      </c>
      <c r="D56" s="130" t="str">
        <f t="shared" si="0"/>
        <v>54Colectivo</v>
      </c>
      <c r="E56" s="131" t="s">
        <v>66</v>
      </c>
      <c r="F56" s="132" t="s">
        <v>122</v>
      </c>
      <c r="G56" s="132" t="s">
        <v>139</v>
      </c>
      <c r="H56" s="130" t="str">
        <f t="shared" si="1"/>
        <v>54ColectivoM. JULIO ADICIÓN 2025</v>
      </c>
      <c r="I56" s="132" t="s">
        <v>64</v>
      </c>
      <c r="J56" s="137">
        <v>69364</v>
      </c>
      <c r="K56" s="138" t="s">
        <v>167</v>
      </c>
      <c r="L56" s="139">
        <v>0</v>
      </c>
      <c r="M56" s="140">
        <v>0</v>
      </c>
      <c r="N56" s="139">
        <v>0</v>
      </c>
      <c r="O56" s="138">
        <v>0</v>
      </c>
    </row>
    <row r="57" spans="2:15" ht="91">
      <c r="B57" s="129">
        <v>55</v>
      </c>
      <c r="C57" s="132" t="s">
        <v>147</v>
      </c>
      <c r="D57" s="130" t="str">
        <f t="shared" si="0"/>
        <v>55Colectivo</v>
      </c>
      <c r="E57" s="131" t="s">
        <v>66</v>
      </c>
      <c r="F57" s="132" t="s">
        <v>123</v>
      </c>
      <c r="G57" s="132" t="s">
        <v>140</v>
      </c>
      <c r="H57" s="130" t="str">
        <f t="shared" si="1"/>
        <v>55ColectivoM. JULIO ADICIÓN 2025</v>
      </c>
      <c r="I57" s="132" t="s">
        <v>64</v>
      </c>
      <c r="J57" s="137">
        <v>112710</v>
      </c>
      <c r="K57" s="138" t="s">
        <v>167</v>
      </c>
      <c r="L57" s="139">
        <v>0</v>
      </c>
      <c r="M57" s="140">
        <v>0</v>
      </c>
      <c r="N57" s="139">
        <v>0</v>
      </c>
      <c r="O57" s="138">
        <v>0</v>
      </c>
    </row>
    <row r="58" spans="2:15" ht="91">
      <c r="B58" s="129">
        <v>56</v>
      </c>
      <c r="C58" s="132" t="s">
        <v>147</v>
      </c>
      <c r="D58" s="130" t="str">
        <f t="shared" si="0"/>
        <v>56Colectivo</v>
      </c>
      <c r="E58" s="131" t="s">
        <v>66</v>
      </c>
      <c r="F58" s="132" t="s">
        <v>124</v>
      </c>
      <c r="G58" s="132" t="s">
        <v>140</v>
      </c>
      <c r="H58" s="130" t="str">
        <f t="shared" si="1"/>
        <v>56ColectivoM. JULIO ADICIÓN 2025</v>
      </c>
      <c r="I58" s="132" t="s">
        <v>63</v>
      </c>
      <c r="J58" s="137">
        <v>112710</v>
      </c>
      <c r="K58" s="138" t="s">
        <v>167</v>
      </c>
      <c r="L58" s="139">
        <v>0</v>
      </c>
      <c r="M58" s="140">
        <v>0</v>
      </c>
      <c r="N58" s="139">
        <v>0</v>
      </c>
      <c r="O58" s="138">
        <v>0</v>
      </c>
    </row>
    <row r="59" spans="2:15" ht="104">
      <c r="B59" s="129">
        <v>57</v>
      </c>
      <c r="C59" s="132" t="s">
        <v>147</v>
      </c>
      <c r="D59" s="130" t="str">
        <f t="shared" si="0"/>
        <v>57Colectivo</v>
      </c>
      <c r="E59" s="131" t="s">
        <v>66</v>
      </c>
      <c r="F59" s="132" t="s">
        <v>125</v>
      </c>
      <c r="G59" s="132" t="s">
        <v>140</v>
      </c>
      <c r="H59" s="130" t="str">
        <f t="shared" si="1"/>
        <v>57ColectivoM. JULIO ADICIÓN 2025</v>
      </c>
      <c r="I59" s="132" t="s">
        <v>63</v>
      </c>
      <c r="J59" s="137">
        <v>112710</v>
      </c>
      <c r="K59" s="138" t="s">
        <v>167</v>
      </c>
      <c r="L59" s="139">
        <v>0</v>
      </c>
      <c r="M59" s="140">
        <v>0</v>
      </c>
      <c r="N59" s="139">
        <v>0</v>
      </c>
      <c r="O59" s="138">
        <v>0</v>
      </c>
    </row>
    <row r="60" spans="2:15" ht="156">
      <c r="B60" s="129">
        <v>58</v>
      </c>
      <c r="C60" s="132" t="s">
        <v>147</v>
      </c>
      <c r="D60" s="130" t="str">
        <f t="shared" si="0"/>
        <v>58Colectivo</v>
      </c>
      <c r="E60" s="131" t="s">
        <v>66</v>
      </c>
      <c r="F60" s="132" t="s">
        <v>126</v>
      </c>
      <c r="G60" s="132" t="s">
        <v>140</v>
      </c>
      <c r="H60" s="130" t="str">
        <f t="shared" si="1"/>
        <v>58ColectivoM. JULIO ADICIÓN 2025</v>
      </c>
      <c r="I60" s="132" t="s">
        <v>63</v>
      </c>
      <c r="J60" s="137">
        <v>112710</v>
      </c>
      <c r="K60" s="138" t="s">
        <v>167</v>
      </c>
      <c r="L60" s="139">
        <v>0</v>
      </c>
      <c r="M60" s="140">
        <v>0</v>
      </c>
      <c r="N60" s="139">
        <v>0</v>
      </c>
      <c r="O60" s="138">
        <v>0</v>
      </c>
    </row>
    <row r="61" spans="2:15" ht="78">
      <c r="B61" s="129">
        <v>59</v>
      </c>
      <c r="C61" s="132" t="s">
        <v>147</v>
      </c>
      <c r="D61" s="130" t="str">
        <f t="shared" si="0"/>
        <v>59Colectivo</v>
      </c>
      <c r="E61" s="131" t="s">
        <v>66</v>
      </c>
      <c r="F61" s="132" t="s">
        <v>127</v>
      </c>
      <c r="G61" s="132" t="s">
        <v>140</v>
      </c>
      <c r="H61" s="130" t="str">
        <f t="shared" si="1"/>
        <v>59ColectivoM. JULIO ADICIÓN 2025</v>
      </c>
      <c r="I61" s="132" t="s">
        <v>63</v>
      </c>
      <c r="J61" s="137">
        <v>112710</v>
      </c>
      <c r="K61" s="138" t="s">
        <v>167</v>
      </c>
      <c r="L61" s="139">
        <v>0</v>
      </c>
      <c r="M61" s="140">
        <v>0</v>
      </c>
      <c r="N61" s="139">
        <v>0</v>
      </c>
      <c r="O61" s="138">
        <v>0</v>
      </c>
    </row>
    <row r="62" spans="2:15" ht="104">
      <c r="B62" s="129">
        <v>60</v>
      </c>
      <c r="C62" s="132" t="s">
        <v>147</v>
      </c>
      <c r="D62" s="130" t="str">
        <f t="shared" si="0"/>
        <v>60Colectivo</v>
      </c>
      <c r="E62" s="131" t="s">
        <v>66</v>
      </c>
      <c r="F62" s="132" t="s">
        <v>128</v>
      </c>
      <c r="G62" s="132" t="s">
        <v>140</v>
      </c>
      <c r="H62" s="130" t="str">
        <f t="shared" si="1"/>
        <v>60ColectivoM. JULIO ADICIÓN 2025</v>
      </c>
      <c r="I62" s="132" t="s">
        <v>63</v>
      </c>
      <c r="J62" s="137">
        <v>112710</v>
      </c>
      <c r="K62" s="138" t="s">
        <v>167</v>
      </c>
      <c r="L62" s="139">
        <v>0</v>
      </c>
      <c r="M62" s="140">
        <v>0</v>
      </c>
      <c r="N62" s="139">
        <v>0</v>
      </c>
      <c r="O62" s="138">
        <v>0</v>
      </c>
    </row>
    <row r="63" spans="2:15" ht="91">
      <c r="B63" s="129">
        <v>61</v>
      </c>
      <c r="C63" s="132" t="s">
        <v>148</v>
      </c>
      <c r="D63" s="130" t="str">
        <f t="shared" si="0"/>
        <v>61Individual</v>
      </c>
      <c r="E63" s="131" t="s">
        <v>66</v>
      </c>
      <c r="F63" s="132" t="s">
        <v>129</v>
      </c>
      <c r="G63" s="132" t="s">
        <v>141</v>
      </c>
      <c r="H63" s="130" t="str">
        <f t="shared" si="1"/>
        <v>61IndividualM. JULIO ADICIÓN 2025</v>
      </c>
      <c r="I63" s="132" t="s">
        <v>63</v>
      </c>
      <c r="J63" s="137">
        <v>184968</v>
      </c>
      <c r="K63" s="138" t="s">
        <v>167</v>
      </c>
      <c r="L63" s="139">
        <v>0</v>
      </c>
      <c r="M63" s="140">
        <v>0</v>
      </c>
      <c r="N63" s="139">
        <v>0</v>
      </c>
      <c r="O63" s="138">
        <v>0</v>
      </c>
    </row>
    <row r="64" spans="2:15" ht="91">
      <c r="B64" s="129">
        <v>62</v>
      </c>
      <c r="C64" s="132" t="s">
        <v>148</v>
      </c>
      <c r="D64" s="130" t="str">
        <f t="shared" si="0"/>
        <v>62Individual</v>
      </c>
      <c r="E64" s="131" t="s">
        <v>66</v>
      </c>
      <c r="F64" s="132" t="s">
        <v>130</v>
      </c>
      <c r="G64" s="132" t="s">
        <v>141</v>
      </c>
      <c r="H64" s="130" t="str">
        <f t="shared" si="1"/>
        <v>62IndividualM. JULIO ADICIÓN 2025</v>
      </c>
      <c r="I64" s="132" t="s">
        <v>63</v>
      </c>
      <c r="J64" s="137">
        <v>164895</v>
      </c>
      <c r="K64" s="138" t="s">
        <v>167</v>
      </c>
      <c r="L64" s="139">
        <v>0</v>
      </c>
      <c r="M64" s="140">
        <v>0</v>
      </c>
      <c r="N64" s="139">
        <v>0</v>
      </c>
      <c r="O64" s="138">
        <v>0</v>
      </c>
    </row>
    <row r="65" spans="2:15" ht="78">
      <c r="B65" s="129">
        <v>63</v>
      </c>
      <c r="C65" s="132" t="s">
        <v>148</v>
      </c>
      <c r="D65" s="130" t="str">
        <f t="shared" si="0"/>
        <v>63Individual</v>
      </c>
      <c r="E65" s="131" t="s">
        <v>66</v>
      </c>
      <c r="F65" s="132" t="s">
        <v>131</v>
      </c>
      <c r="G65" s="132" t="s">
        <v>141</v>
      </c>
      <c r="H65" s="130" t="str">
        <f t="shared" si="1"/>
        <v>63IndividualM. JULIO ADICIÓN 2025</v>
      </c>
      <c r="I65" s="132" t="s">
        <v>63</v>
      </c>
      <c r="J65" s="137">
        <v>93925</v>
      </c>
      <c r="K65" s="138" t="s">
        <v>167</v>
      </c>
      <c r="L65" s="139">
        <v>0</v>
      </c>
      <c r="M65" s="140">
        <v>0</v>
      </c>
      <c r="N65" s="139">
        <v>0</v>
      </c>
      <c r="O65" s="138">
        <v>0</v>
      </c>
    </row>
    <row r="66" spans="2:15" ht="78">
      <c r="B66" s="129">
        <v>64</v>
      </c>
      <c r="C66" s="132" t="s">
        <v>148</v>
      </c>
      <c r="D66" s="130" t="str">
        <f t="shared" si="0"/>
        <v>64Individual</v>
      </c>
      <c r="E66" s="131" t="s">
        <v>66</v>
      </c>
      <c r="F66" s="132" t="s">
        <v>132</v>
      </c>
      <c r="G66" s="132" t="s">
        <v>141</v>
      </c>
      <c r="H66" s="130" t="str">
        <f t="shared" si="1"/>
        <v>64IndividualM. JULIO ADICIÓN 2025</v>
      </c>
      <c r="I66" s="132" t="s">
        <v>63</v>
      </c>
      <c r="J66" s="137">
        <v>112710</v>
      </c>
      <c r="K66" s="138" t="s">
        <v>167</v>
      </c>
      <c r="L66" s="139">
        <v>0</v>
      </c>
      <c r="M66" s="140">
        <v>0</v>
      </c>
      <c r="N66" s="139">
        <v>0</v>
      </c>
      <c r="O66" s="138">
        <v>0</v>
      </c>
    </row>
    <row r="67" spans="2:15" ht="78">
      <c r="B67" s="129">
        <v>65</v>
      </c>
      <c r="C67" s="132" t="s">
        <v>148</v>
      </c>
      <c r="D67" s="130" t="str">
        <f t="shared" si="0"/>
        <v>65Individual</v>
      </c>
      <c r="E67" s="131" t="s">
        <v>66</v>
      </c>
      <c r="F67" s="132" t="s">
        <v>133</v>
      </c>
      <c r="G67" s="132" t="s">
        <v>141</v>
      </c>
      <c r="H67" s="130" t="str">
        <f t="shared" si="1"/>
        <v>65IndividualM. JULIO ADICIÓN 2025</v>
      </c>
      <c r="I67" s="132" t="s">
        <v>63</v>
      </c>
      <c r="J67" s="137">
        <v>93925</v>
      </c>
      <c r="K67" s="138" t="s">
        <v>167</v>
      </c>
      <c r="L67" s="139">
        <v>0</v>
      </c>
      <c r="M67" s="140">
        <v>0</v>
      </c>
      <c r="N67" s="139">
        <v>0</v>
      </c>
      <c r="O67" s="138">
        <v>0</v>
      </c>
    </row>
    <row r="68" spans="2:15" ht="91">
      <c r="B68" s="129">
        <v>66</v>
      </c>
      <c r="C68" s="132" t="s">
        <v>150</v>
      </c>
      <c r="D68" s="130" t="str">
        <f t="shared" ref="D68:D71" si="2">+B68&amp;C68</f>
        <v>66Gestión EBEH</v>
      </c>
      <c r="E68" s="131" t="s">
        <v>66</v>
      </c>
      <c r="F68" s="132" t="s">
        <v>134</v>
      </c>
      <c r="G68" s="132" t="s">
        <v>138</v>
      </c>
      <c r="H68" s="130" t="str">
        <f t="shared" ref="H68:H131" si="3">+D68&amp;K68</f>
        <v>66Gestión EBEHM. JULIO ADICIÓN 2025</v>
      </c>
      <c r="I68" s="132" t="s">
        <v>63</v>
      </c>
      <c r="J68" s="137">
        <v>554904</v>
      </c>
      <c r="K68" s="138" t="s">
        <v>167</v>
      </c>
      <c r="L68" s="139">
        <v>0</v>
      </c>
      <c r="M68" s="140">
        <v>0</v>
      </c>
      <c r="N68" s="139">
        <v>0</v>
      </c>
      <c r="O68" s="138">
        <v>0</v>
      </c>
    </row>
    <row r="69" spans="2:15" ht="78">
      <c r="B69" s="129">
        <v>67</v>
      </c>
      <c r="C69" s="132" t="s">
        <v>150</v>
      </c>
      <c r="D69" s="130" t="str">
        <f t="shared" si="2"/>
        <v>67Gestión EBEH</v>
      </c>
      <c r="E69" s="131" t="s">
        <v>66</v>
      </c>
      <c r="F69" s="132" t="s">
        <v>135</v>
      </c>
      <c r="G69" s="132" t="s">
        <v>138</v>
      </c>
      <c r="H69" s="130" t="str">
        <f t="shared" si="3"/>
        <v>67Gestión EBEHM. JULIO ADICIÓN 2025</v>
      </c>
      <c r="I69" s="132" t="s">
        <v>63</v>
      </c>
      <c r="J69" s="137">
        <v>1582992</v>
      </c>
      <c r="K69" s="138" t="s">
        <v>167</v>
      </c>
      <c r="L69" s="139">
        <v>0</v>
      </c>
      <c r="M69" s="140">
        <v>0</v>
      </c>
      <c r="N69" s="139">
        <v>0</v>
      </c>
      <c r="O69" s="138">
        <v>0</v>
      </c>
    </row>
    <row r="70" spans="2:15" ht="91">
      <c r="B70" s="129">
        <v>68</v>
      </c>
      <c r="C70" s="132" t="s">
        <v>150</v>
      </c>
      <c r="D70" s="130" t="str">
        <f t="shared" si="2"/>
        <v>68Gestión EBEH</v>
      </c>
      <c r="E70" s="131" t="s">
        <v>66</v>
      </c>
      <c r="F70" s="132" t="s">
        <v>136</v>
      </c>
      <c r="G70" s="132" t="s">
        <v>138</v>
      </c>
      <c r="H70" s="130" t="str">
        <f t="shared" si="3"/>
        <v>68Gestión EBEHM. JULIO ADICIÓN 2025</v>
      </c>
      <c r="I70" s="132" t="s">
        <v>63</v>
      </c>
      <c r="J70" s="137">
        <v>901680</v>
      </c>
      <c r="K70" s="138" t="s">
        <v>167</v>
      </c>
      <c r="L70" s="139">
        <v>0</v>
      </c>
      <c r="M70" s="140">
        <v>0</v>
      </c>
      <c r="N70" s="139">
        <v>0</v>
      </c>
      <c r="O70" s="138">
        <v>0</v>
      </c>
    </row>
    <row r="71" spans="2:15" ht="156">
      <c r="B71" s="129">
        <v>69</v>
      </c>
      <c r="C71" s="132" t="s">
        <v>150</v>
      </c>
      <c r="D71" s="130" t="str">
        <f t="shared" si="2"/>
        <v>69Gestión EBEH</v>
      </c>
      <c r="E71" s="131" t="s">
        <v>66</v>
      </c>
      <c r="F71" s="132" t="s">
        <v>137</v>
      </c>
      <c r="G71" s="132" t="s">
        <v>138</v>
      </c>
      <c r="H71" s="130" t="str">
        <f t="shared" si="3"/>
        <v>69Gestión EBEHM. JULIO ADICIÓN 2025</v>
      </c>
      <c r="I71" s="132" t="s">
        <v>64</v>
      </c>
      <c r="J71" s="137">
        <v>7976400</v>
      </c>
      <c r="K71" s="138" t="s">
        <v>167</v>
      </c>
      <c r="L71" s="139">
        <v>0</v>
      </c>
      <c r="M71" s="140">
        <v>0</v>
      </c>
      <c r="N71" s="139">
        <v>0</v>
      </c>
      <c r="O71" s="138">
        <v>0</v>
      </c>
    </row>
    <row r="72" spans="2:15" ht="52">
      <c r="B72" s="129">
        <v>1</v>
      </c>
      <c r="C72" s="132" t="s">
        <v>147</v>
      </c>
      <c r="D72" s="130" t="str">
        <f>+B72&amp;C72</f>
        <v>1Colectivo</v>
      </c>
      <c r="E72" s="131" t="s">
        <v>66</v>
      </c>
      <c r="F72" s="132" t="s">
        <v>69</v>
      </c>
      <c r="G72" s="132" t="s">
        <v>138</v>
      </c>
      <c r="H72" s="130" t="str">
        <f t="shared" si="3"/>
        <v>1ColectivoN. AGOSTO REPROGRAMACIÓN 2024</v>
      </c>
      <c r="I72" s="132" t="s">
        <v>64</v>
      </c>
      <c r="J72" s="137">
        <v>4658560</v>
      </c>
      <c r="K72" s="138" t="s">
        <v>175</v>
      </c>
      <c r="L72" s="139">
        <v>0.69999999999999973</v>
      </c>
      <c r="M72" s="140">
        <v>3260991.9999999986</v>
      </c>
      <c r="N72" s="139">
        <v>0.69999999999999973</v>
      </c>
      <c r="O72" s="138">
        <v>3260991.9999999986</v>
      </c>
    </row>
    <row r="73" spans="2:15" ht="42">
      <c r="B73" s="129">
        <v>2</v>
      </c>
      <c r="C73" s="132" t="s">
        <v>147</v>
      </c>
      <c r="D73" s="130" t="str">
        <f t="shared" ref="D73:D136" si="4">+B73&amp;C73</f>
        <v>2Colectivo</v>
      </c>
      <c r="E73" s="131" t="s">
        <v>66</v>
      </c>
      <c r="F73" s="132" t="s">
        <v>70</v>
      </c>
      <c r="G73" s="132" t="s">
        <v>139</v>
      </c>
      <c r="H73" s="130" t="str">
        <f t="shared" si="3"/>
        <v>2ColectivoN. AGOSTO REPROGRAMACIÓN 2024</v>
      </c>
      <c r="I73" s="132" t="s">
        <v>64</v>
      </c>
      <c r="J73" s="137">
        <v>35836</v>
      </c>
      <c r="K73" s="138" t="s">
        <v>175</v>
      </c>
      <c r="L73" s="139">
        <v>0</v>
      </c>
      <c r="M73" s="140">
        <v>0</v>
      </c>
      <c r="N73" s="139">
        <v>0</v>
      </c>
      <c r="O73" s="138">
        <v>0</v>
      </c>
    </row>
    <row r="74" spans="2:15" ht="65">
      <c r="B74" s="129">
        <v>3</v>
      </c>
      <c r="C74" s="132" t="s">
        <v>147</v>
      </c>
      <c r="D74" s="130" t="str">
        <f t="shared" si="4"/>
        <v>3Colectivo</v>
      </c>
      <c r="E74" s="131" t="s">
        <v>66</v>
      </c>
      <c r="F74" s="132" t="s">
        <v>71</v>
      </c>
      <c r="G74" s="132" t="s">
        <v>139</v>
      </c>
      <c r="H74" s="130" t="str">
        <f t="shared" si="3"/>
        <v>3ColectivoN. AGOSTO REPROGRAMACIÓN 2024</v>
      </c>
      <c r="I74" s="132" t="s">
        <v>64</v>
      </c>
      <c r="J74" s="137">
        <v>44795</v>
      </c>
      <c r="K74" s="138" t="s">
        <v>175</v>
      </c>
      <c r="L74" s="139">
        <v>60.581231576694762</v>
      </c>
      <c r="M74" s="140">
        <v>2713736.268478042</v>
      </c>
      <c r="N74" s="139">
        <v>0</v>
      </c>
      <c r="O74" s="138">
        <v>0</v>
      </c>
    </row>
    <row r="75" spans="2:15" ht="65">
      <c r="B75" s="129">
        <v>4</v>
      </c>
      <c r="C75" s="132" t="s">
        <v>147</v>
      </c>
      <c r="D75" s="130" t="str">
        <f t="shared" si="4"/>
        <v>4Colectivo</v>
      </c>
      <c r="E75" s="131" t="s">
        <v>66</v>
      </c>
      <c r="F75" s="132" t="s">
        <v>72</v>
      </c>
      <c r="G75" s="132" t="s">
        <v>140</v>
      </c>
      <c r="H75" s="130" t="str">
        <f t="shared" si="3"/>
        <v>4ColectivoN. AGOSTO REPROGRAMACIÓN 2024</v>
      </c>
      <c r="I75" s="132" t="s">
        <v>64</v>
      </c>
      <c r="J75" s="137">
        <v>58232</v>
      </c>
      <c r="K75" s="138" t="s">
        <v>175</v>
      </c>
      <c r="L75" s="139">
        <v>111.00451064767321</v>
      </c>
      <c r="M75" s="140">
        <v>6464014.6640353063</v>
      </c>
      <c r="N75" s="139">
        <v>111.00451064767321</v>
      </c>
      <c r="O75" s="138">
        <v>6464014.6640353063</v>
      </c>
    </row>
    <row r="76" spans="2:15" ht="65">
      <c r="B76" s="129">
        <v>5</v>
      </c>
      <c r="C76" s="132" t="s">
        <v>147</v>
      </c>
      <c r="D76" s="130" t="str">
        <f t="shared" si="4"/>
        <v>5Colectivo</v>
      </c>
      <c r="E76" s="131" t="s">
        <v>66</v>
      </c>
      <c r="F76" s="132" t="s">
        <v>73</v>
      </c>
      <c r="G76" s="132" t="s">
        <v>140</v>
      </c>
      <c r="H76" s="130" t="str">
        <f t="shared" si="3"/>
        <v>5ColectivoN. AGOSTO REPROGRAMACIÓN 2024</v>
      </c>
      <c r="I76" s="132" t="s">
        <v>64</v>
      </c>
      <c r="J76" s="137">
        <v>58232</v>
      </c>
      <c r="K76" s="138" t="s">
        <v>175</v>
      </c>
      <c r="L76" s="139">
        <v>0</v>
      </c>
      <c r="M76" s="140">
        <v>0</v>
      </c>
      <c r="N76" s="139">
        <v>0</v>
      </c>
      <c r="O76" s="138">
        <v>0</v>
      </c>
    </row>
    <row r="77" spans="2:15" ht="65">
      <c r="B77" s="129">
        <v>6</v>
      </c>
      <c r="C77" s="132" t="s">
        <v>147</v>
      </c>
      <c r="D77" s="130" t="str">
        <f t="shared" si="4"/>
        <v>6Colectivo</v>
      </c>
      <c r="E77" s="131" t="s">
        <v>66</v>
      </c>
      <c r="F77" s="132" t="s">
        <v>74</v>
      </c>
      <c r="G77" s="132" t="s">
        <v>140</v>
      </c>
      <c r="H77" s="130" t="str">
        <f t="shared" si="3"/>
        <v>6ColectivoN. AGOSTO REPROGRAMACIÓN 2024</v>
      </c>
      <c r="I77" s="132" t="s">
        <v>64</v>
      </c>
      <c r="J77" s="137">
        <v>95185</v>
      </c>
      <c r="K77" s="138" t="s">
        <v>175</v>
      </c>
      <c r="L77" s="139">
        <v>47</v>
      </c>
      <c r="M77" s="140">
        <v>4473695</v>
      </c>
      <c r="N77" s="139">
        <v>47</v>
      </c>
      <c r="O77" s="138">
        <v>4473695</v>
      </c>
    </row>
    <row r="78" spans="2:15" ht="78">
      <c r="B78" s="129">
        <v>7</v>
      </c>
      <c r="C78" s="132" t="s">
        <v>147</v>
      </c>
      <c r="D78" s="130" t="str">
        <f t="shared" si="4"/>
        <v>7Colectivo</v>
      </c>
      <c r="E78" s="131" t="s">
        <v>66</v>
      </c>
      <c r="F78" s="132" t="s">
        <v>75</v>
      </c>
      <c r="G78" s="132" t="s">
        <v>140</v>
      </c>
      <c r="H78" s="130" t="str">
        <f t="shared" si="3"/>
        <v>7ColectivoN. AGOSTO REPROGRAMACIÓN 2024</v>
      </c>
      <c r="I78" s="132" t="s">
        <v>64</v>
      </c>
      <c r="J78" s="137">
        <v>58232</v>
      </c>
      <c r="K78" s="138" t="s">
        <v>175</v>
      </c>
      <c r="L78" s="139">
        <v>51</v>
      </c>
      <c r="M78" s="140">
        <v>2969832</v>
      </c>
      <c r="N78" s="139">
        <v>51</v>
      </c>
      <c r="O78" s="138">
        <v>2969832</v>
      </c>
    </row>
    <row r="79" spans="2:15" ht="130">
      <c r="B79" s="129">
        <v>8</v>
      </c>
      <c r="C79" s="132" t="s">
        <v>147</v>
      </c>
      <c r="D79" s="130" t="str">
        <f t="shared" si="4"/>
        <v>8Colectivo</v>
      </c>
      <c r="E79" s="131" t="s">
        <v>66</v>
      </c>
      <c r="F79" s="132" t="s">
        <v>76</v>
      </c>
      <c r="G79" s="132" t="s">
        <v>140</v>
      </c>
      <c r="H79" s="130" t="str">
        <f t="shared" si="3"/>
        <v>8ColectivoN. AGOSTO REPROGRAMACIÓN 2024</v>
      </c>
      <c r="I79" s="132" t="s">
        <v>64</v>
      </c>
      <c r="J79" s="137">
        <v>58232</v>
      </c>
      <c r="K79" s="138" t="s">
        <v>175</v>
      </c>
      <c r="L79" s="139">
        <v>158.99999999999997</v>
      </c>
      <c r="M79" s="140">
        <v>9258887.9999999981</v>
      </c>
      <c r="N79" s="139">
        <v>159</v>
      </c>
      <c r="O79" s="138">
        <v>9258888</v>
      </c>
    </row>
    <row r="80" spans="2:15" ht="117">
      <c r="B80" s="129">
        <v>9</v>
      </c>
      <c r="C80" s="132" t="s">
        <v>147</v>
      </c>
      <c r="D80" s="130" t="str">
        <f t="shared" si="4"/>
        <v>9Colectivo</v>
      </c>
      <c r="E80" s="131" t="s">
        <v>66</v>
      </c>
      <c r="F80" s="132" t="s">
        <v>77</v>
      </c>
      <c r="G80" s="132" t="s">
        <v>140</v>
      </c>
      <c r="H80" s="130" t="str">
        <f t="shared" si="3"/>
        <v>9ColectivoN. AGOSTO REPROGRAMACIÓN 2024</v>
      </c>
      <c r="I80" s="133" t="s">
        <v>64</v>
      </c>
      <c r="J80" s="137">
        <v>22396</v>
      </c>
      <c r="K80" s="138" t="s">
        <v>175</v>
      </c>
      <c r="L80" s="139">
        <v>152.23850772213265</v>
      </c>
      <c r="M80" s="140">
        <v>3409533.6189448829</v>
      </c>
      <c r="N80" s="139">
        <v>88</v>
      </c>
      <c r="O80" s="138">
        <v>1970848</v>
      </c>
    </row>
    <row r="81" spans="2:15" ht="52">
      <c r="B81" s="129">
        <v>10</v>
      </c>
      <c r="C81" s="132" t="s">
        <v>147</v>
      </c>
      <c r="D81" s="130" t="str">
        <f t="shared" si="4"/>
        <v>10Colectivo</v>
      </c>
      <c r="E81" s="131" t="s">
        <v>66</v>
      </c>
      <c r="F81" s="132" t="s">
        <v>78</v>
      </c>
      <c r="G81" s="132" t="s">
        <v>140</v>
      </c>
      <c r="H81" s="130" t="str">
        <f t="shared" si="3"/>
        <v>10ColectivoN. AGOSTO REPROGRAMACIÓN 2024</v>
      </c>
      <c r="I81" s="132" t="s">
        <v>64</v>
      </c>
      <c r="J81" s="137">
        <v>58232</v>
      </c>
      <c r="K81" s="138" t="s">
        <v>175</v>
      </c>
      <c r="L81" s="139">
        <v>0</v>
      </c>
      <c r="M81" s="140">
        <v>0</v>
      </c>
      <c r="N81" s="139">
        <v>0</v>
      </c>
      <c r="O81" s="138">
        <v>0</v>
      </c>
    </row>
    <row r="82" spans="2:15" ht="78">
      <c r="B82" s="129">
        <v>11</v>
      </c>
      <c r="C82" s="132" t="s">
        <v>147</v>
      </c>
      <c r="D82" s="130" t="str">
        <f t="shared" si="4"/>
        <v>11Colectivo</v>
      </c>
      <c r="E82" s="131" t="s">
        <v>66</v>
      </c>
      <c r="F82" s="132" t="s">
        <v>79</v>
      </c>
      <c r="G82" s="132" t="s">
        <v>140</v>
      </c>
      <c r="H82" s="130" t="str">
        <f t="shared" si="3"/>
        <v>11ColectivoN. AGOSTO REPROGRAMACIÓN 2024</v>
      </c>
      <c r="I82" s="132" t="s">
        <v>64</v>
      </c>
      <c r="J82" s="137">
        <v>35836</v>
      </c>
      <c r="K82" s="138" t="s">
        <v>175</v>
      </c>
      <c r="L82" s="139">
        <v>15</v>
      </c>
      <c r="M82" s="140">
        <v>537540</v>
      </c>
      <c r="N82" s="139">
        <v>15</v>
      </c>
      <c r="O82" s="138">
        <v>537540</v>
      </c>
    </row>
    <row r="83" spans="2:15" ht="65">
      <c r="B83" s="129">
        <v>12</v>
      </c>
      <c r="C83" s="132" t="s">
        <v>148</v>
      </c>
      <c r="D83" s="130" t="str">
        <f t="shared" si="4"/>
        <v>12Individual</v>
      </c>
      <c r="E83" s="131" t="s">
        <v>66</v>
      </c>
      <c r="F83" s="132" t="s">
        <v>80</v>
      </c>
      <c r="G83" s="132" t="s">
        <v>141</v>
      </c>
      <c r="H83" s="130" t="str">
        <f t="shared" si="3"/>
        <v>12IndividualN. AGOSTO REPROGRAMACIÓN 2024</v>
      </c>
      <c r="I83" s="132" t="s">
        <v>64</v>
      </c>
      <c r="J83" s="137">
        <v>76673</v>
      </c>
      <c r="K83" s="138" t="s">
        <v>175</v>
      </c>
      <c r="L83" s="139">
        <v>0</v>
      </c>
      <c r="M83" s="140">
        <v>0</v>
      </c>
      <c r="N83" s="139">
        <v>0</v>
      </c>
      <c r="O83" s="138">
        <v>0</v>
      </c>
    </row>
    <row r="84" spans="2:15" ht="91">
      <c r="B84" s="129">
        <v>13</v>
      </c>
      <c r="C84" s="132" t="s">
        <v>148</v>
      </c>
      <c r="D84" s="130" t="str">
        <f t="shared" si="4"/>
        <v>13Individual</v>
      </c>
      <c r="E84" s="131" t="s">
        <v>66</v>
      </c>
      <c r="F84" s="132" t="s">
        <v>81</v>
      </c>
      <c r="G84" s="132" t="s">
        <v>141</v>
      </c>
      <c r="H84" s="130" t="str">
        <f t="shared" si="3"/>
        <v>13IndividualN. AGOSTO REPROGRAMACIÓN 2024</v>
      </c>
      <c r="I84" s="132" t="s">
        <v>64</v>
      </c>
      <c r="J84" s="137">
        <v>102230</v>
      </c>
      <c r="K84" s="138" t="s">
        <v>175</v>
      </c>
      <c r="L84" s="139">
        <v>76.233082727482596</v>
      </c>
      <c r="M84" s="140">
        <v>7793308.0472305454</v>
      </c>
      <c r="N84" s="139">
        <v>0</v>
      </c>
      <c r="O84" s="138">
        <v>0</v>
      </c>
    </row>
    <row r="85" spans="2:15" ht="52">
      <c r="B85" s="129">
        <v>14</v>
      </c>
      <c r="C85" s="132" t="s">
        <v>148</v>
      </c>
      <c r="D85" s="130" t="str">
        <f t="shared" si="4"/>
        <v>14Individual</v>
      </c>
      <c r="E85" s="131" t="s">
        <v>66</v>
      </c>
      <c r="F85" s="132" t="s">
        <v>82</v>
      </c>
      <c r="G85" s="132" t="s">
        <v>141</v>
      </c>
      <c r="H85" s="130" t="str">
        <f t="shared" si="3"/>
        <v>14IndividualN. AGOSTO REPROGRAMACIÓN 2024</v>
      </c>
      <c r="I85" s="132" t="s">
        <v>64</v>
      </c>
      <c r="J85" s="137">
        <v>43674</v>
      </c>
      <c r="K85" s="138" t="s">
        <v>175</v>
      </c>
      <c r="L85" s="139">
        <v>358.51356248662512</v>
      </c>
      <c r="M85" s="140">
        <v>15657721.328040866</v>
      </c>
      <c r="N85" s="139">
        <v>4</v>
      </c>
      <c r="O85" s="138">
        <v>174696</v>
      </c>
    </row>
    <row r="86" spans="2:15" ht="117">
      <c r="B86" s="129">
        <v>15</v>
      </c>
      <c r="C86" s="132" t="s">
        <v>148</v>
      </c>
      <c r="D86" s="130" t="str">
        <f t="shared" si="4"/>
        <v>15Individual</v>
      </c>
      <c r="E86" s="131" t="s">
        <v>66</v>
      </c>
      <c r="F86" s="132" t="s">
        <v>83</v>
      </c>
      <c r="G86" s="132" t="s">
        <v>141</v>
      </c>
      <c r="H86" s="130" t="str">
        <f t="shared" si="3"/>
        <v>15IndividualN. AGOSTO REPROGRAMACIÓN 2024</v>
      </c>
      <c r="I86" s="132" t="s">
        <v>64</v>
      </c>
      <c r="J86" s="137">
        <v>14558</v>
      </c>
      <c r="K86" s="138" t="s">
        <v>175</v>
      </c>
      <c r="L86" s="139">
        <v>36.251356248662518</v>
      </c>
      <c r="M86" s="140">
        <v>527747.24426802888</v>
      </c>
      <c r="N86" s="139">
        <v>0</v>
      </c>
      <c r="O86" s="138">
        <v>0</v>
      </c>
    </row>
    <row r="87" spans="2:15" ht="52">
      <c r="B87" s="129">
        <v>16</v>
      </c>
      <c r="C87" s="132" t="s">
        <v>148</v>
      </c>
      <c r="D87" s="130" t="str">
        <f t="shared" si="4"/>
        <v>16Individual</v>
      </c>
      <c r="E87" s="131" t="s">
        <v>66</v>
      </c>
      <c r="F87" s="132" t="s">
        <v>84</v>
      </c>
      <c r="G87" s="132" t="s">
        <v>141</v>
      </c>
      <c r="H87" s="130" t="str">
        <f t="shared" si="3"/>
        <v>16IndividualN. AGOSTO REPROGRAMACIÓN 2024</v>
      </c>
      <c r="I87" s="132" t="s">
        <v>64</v>
      </c>
      <c r="J87" s="137">
        <v>58232</v>
      </c>
      <c r="K87" s="138" t="s">
        <v>175</v>
      </c>
      <c r="L87" s="139">
        <v>10</v>
      </c>
      <c r="M87" s="140">
        <v>582320</v>
      </c>
      <c r="N87" s="139">
        <v>10</v>
      </c>
      <c r="O87" s="138">
        <v>582320</v>
      </c>
    </row>
    <row r="88" spans="2:15" ht="52">
      <c r="B88" s="129">
        <v>17</v>
      </c>
      <c r="C88" s="132" t="s">
        <v>148</v>
      </c>
      <c r="D88" s="130" t="str">
        <f t="shared" si="4"/>
        <v>17Individual</v>
      </c>
      <c r="E88" s="131" t="s">
        <v>66</v>
      </c>
      <c r="F88" s="132" t="s">
        <v>85</v>
      </c>
      <c r="G88" s="132" t="s">
        <v>141</v>
      </c>
      <c r="H88" s="130" t="str">
        <f t="shared" si="3"/>
        <v>17IndividualN. AGOSTO REPROGRAMACIÓN 2024</v>
      </c>
      <c r="I88" s="132" t="s">
        <v>64</v>
      </c>
      <c r="J88" s="137">
        <v>43674</v>
      </c>
      <c r="K88" s="138" t="s">
        <v>175</v>
      </c>
      <c r="L88" s="139">
        <v>29.790615788347381</v>
      </c>
      <c r="M88" s="140">
        <v>1301075.3539402834</v>
      </c>
      <c r="N88" s="139">
        <v>17</v>
      </c>
      <c r="O88" s="138">
        <v>742458</v>
      </c>
    </row>
    <row r="89" spans="2:15" ht="104">
      <c r="B89" s="129">
        <v>18</v>
      </c>
      <c r="C89" s="132" t="s">
        <v>148</v>
      </c>
      <c r="D89" s="130" t="str">
        <f t="shared" si="4"/>
        <v>18Individual</v>
      </c>
      <c r="E89" s="131" t="s">
        <v>66</v>
      </c>
      <c r="F89" s="132" t="s">
        <v>86</v>
      </c>
      <c r="G89" s="132" t="s">
        <v>141</v>
      </c>
      <c r="H89" s="130" t="str">
        <f t="shared" si="3"/>
        <v>18IndividualN. AGOSTO REPROGRAMACIÓN 2024</v>
      </c>
      <c r="I89" s="132" t="s">
        <v>64</v>
      </c>
      <c r="J89" s="137">
        <v>143344</v>
      </c>
      <c r="K89" s="138" t="s">
        <v>175</v>
      </c>
      <c r="L89" s="139">
        <v>11</v>
      </c>
      <c r="M89" s="140">
        <v>1576784</v>
      </c>
      <c r="N89" s="139">
        <v>11</v>
      </c>
      <c r="O89" s="138">
        <v>1576784</v>
      </c>
    </row>
    <row r="90" spans="2:15" ht="65">
      <c r="B90" s="129">
        <v>19</v>
      </c>
      <c r="C90" s="132" t="s">
        <v>148</v>
      </c>
      <c r="D90" s="130" t="str">
        <f t="shared" si="4"/>
        <v>19Individual</v>
      </c>
      <c r="E90" s="131" t="s">
        <v>66</v>
      </c>
      <c r="F90" s="132" t="s">
        <v>87</v>
      </c>
      <c r="G90" s="132" t="s">
        <v>138</v>
      </c>
      <c r="H90" s="130" t="str">
        <f t="shared" si="3"/>
        <v>19IndividualN. AGOSTO REPROGRAMACIÓN 2024</v>
      </c>
      <c r="I90" s="132" t="s">
        <v>64</v>
      </c>
      <c r="J90" s="137">
        <v>2866880</v>
      </c>
      <c r="K90" s="138" t="s">
        <v>175</v>
      </c>
      <c r="L90" s="139">
        <v>0.24191348677171121</v>
      </c>
      <c r="M90" s="140">
        <v>693536.9369560834</v>
      </c>
      <c r="N90" s="139">
        <v>0.24191348677171121</v>
      </c>
      <c r="O90" s="138">
        <v>693536.9369560834</v>
      </c>
    </row>
    <row r="91" spans="2:15" ht="78">
      <c r="B91" s="129">
        <v>20</v>
      </c>
      <c r="C91" s="132" t="s">
        <v>147</v>
      </c>
      <c r="D91" s="130" t="str">
        <f t="shared" si="4"/>
        <v>20Colectivo</v>
      </c>
      <c r="E91" s="131" t="s">
        <v>66</v>
      </c>
      <c r="F91" s="132" t="s">
        <v>88</v>
      </c>
      <c r="G91" s="132" t="s">
        <v>140</v>
      </c>
      <c r="H91" s="130" t="str">
        <f t="shared" si="3"/>
        <v>20ColectivoN. AGOSTO REPROGRAMACIÓN 2024</v>
      </c>
      <c r="I91" s="132" t="s">
        <v>64</v>
      </c>
      <c r="J91" s="137">
        <v>218370</v>
      </c>
      <c r="K91" s="138" t="s">
        <v>175</v>
      </c>
      <c r="L91" s="139">
        <v>0</v>
      </c>
      <c r="M91" s="140">
        <v>0</v>
      </c>
      <c r="N91" s="139">
        <v>0</v>
      </c>
      <c r="O91" s="138">
        <v>0</v>
      </c>
    </row>
    <row r="92" spans="2:15" ht="65">
      <c r="B92" s="129">
        <v>21</v>
      </c>
      <c r="C92" s="132" t="s">
        <v>148</v>
      </c>
      <c r="D92" s="130" t="str">
        <f t="shared" si="4"/>
        <v>21Individual</v>
      </c>
      <c r="E92" s="131" t="s">
        <v>66</v>
      </c>
      <c r="F92" s="132" t="s">
        <v>89</v>
      </c>
      <c r="G92" s="132" t="s">
        <v>141</v>
      </c>
      <c r="H92" s="130" t="str">
        <f t="shared" si="3"/>
        <v>21IndividualN. AGOSTO REPROGRAMACIÓN 2024</v>
      </c>
      <c r="I92" s="132" t="s">
        <v>64</v>
      </c>
      <c r="J92" s="137">
        <v>153345</v>
      </c>
      <c r="K92" s="138" t="s">
        <v>175</v>
      </c>
      <c r="L92" s="139">
        <v>0</v>
      </c>
      <c r="M92" s="140">
        <v>0</v>
      </c>
      <c r="N92" s="139">
        <v>0</v>
      </c>
      <c r="O92" s="138">
        <v>0</v>
      </c>
    </row>
    <row r="93" spans="2:15" ht="65">
      <c r="B93" s="129">
        <v>22</v>
      </c>
      <c r="C93" s="132" t="s">
        <v>147</v>
      </c>
      <c r="D93" s="130" t="str">
        <f t="shared" si="4"/>
        <v>22Colectivo</v>
      </c>
      <c r="E93" s="131" t="s">
        <v>66</v>
      </c>
      <c r="F93" s="132" t="s">
        <v>90</v>
      </c>
      <c r="G93" s="132" t="s">
        <v>141</v>
      </c>
      <c r="H93" s="130" t="str">
        <f t="shared" si="3"/>
        <v>22ColectivoN. AGOSTO REPROGRAMACIÓN 2024</v>
      </c>
      <c r="I93" s="132" t="s">
        <v>64</v>
      </c>
      <c r="J93" s="137">
        <v>262044</v>
      </c>
      <c r="K93" s="138" t="s">
        <v>175</v>
      </c>
      <c r="L93" s="139">
        <v>1</v>
      </c>
      <c r="M93" s="140">
        <v>262044</v>
      </c>
      <c r="N93" s="139">
        <v>1</v>
      </c>
      <c r="O93" s="138">
        <v>262044</v>
      </c>
    </row>
    <row r="94" spans="2:15" ht="65">
      <c r="B94" s="129">
        <v>23</v>
      </c>
      <c r="C94" s="132" t="s">
        <v>147</v>
      </c>
      <c r="D94" s="130" t="str">
        <f t="shared" si="4"/>
        <v>23Colectivo</v>
      </c>
      <c r="E94" s="131" t="s">
        <v>66</v>
      </c>
      <c r="F94" s="132" t="s">
        <v>91</v>
      </c>
      <c r="G94" s="132" t="s">
        <v>141</v>
      </c>
      <c r="H94" s="130" t="str">
        <f t="shared" si="3"/>
        <v>23ColectivoN. AGOSTO REPROGRAMACIÓN 2024</v>
      </c>
      <c r="I94" s="132" t="s">
        <v>64</v>
      </c>
      <c r="J94" s="137">
        <v>114222</v>
      </c>
      <c r="K94" s="138" t="s">
        <v>175</v>
      </c>
      <c r="L94" s="139">
        <v>5.4607404603151339</v>
      </c>
      <c r="M94" s="140">
        <v>623736.69685811526</v>
      </c>
      <c r="N94" s="139">
        <v>5.4607404603151339</v>
      </c>
      <c r="O94" s="138">
        <v>623736.69685811526</v>
      </c>
    </row>
    <row r="95" spans="2:15" ht="52">
      <c r="B95" s="129">
        <v>24</v>
      </c>
      <c r="C95" s="132" t="s">
        <v>147</v>
      </c>
      <c r="D95" s="130" t="str">
        <f t="shared" si="4"/>
        <v>24Colectivo</v>
      </c>
      <c r="E95" s="131" t="s">
        <v>66</v>
      </c>
      <c r="F95" s="132" t="s">
        <v>92</v>
      </c>
      <c r="G95" s="132" t="s">
        <v>141</v>
      </c>
      <c r="H95" s="130" t="str">
        <f t="shared" si="3"/>
        <v>24ColectivoN. AGOSTO REPROGRAMACIÓN 2024</v>
      </c>
      <c r="I95" s="132" t="s">
        <v>64</v>
      </c>
      <c r="J95" s="137">
        <v>87348</v>
      </c>
      <c r="K95" s="138" t="s">
        <v>175</v>
      </c>
      <c r="L95" s="139">
        <v>23</v>
      </c>
      <c r="M95" s="140">
        <v>2009004</v>
      </c>
      <c r="N95" s="139">
        <v>23</v>
      </c>
      <c r="O95" s="138">
        <v>2009004</v>
      </c>
    </row>
    <row r="96" spans="2:15" ht="78">
      <c r="B96" s="129">
        <v>25</v>
      </c>
      <c r="C96" s="132" t="s">
        <v>148</v>
      </c>
      <c r="D96" s="130" t="str">
        <f t="shared" si="4"/>
        <v>25Individual</v>
      </c>
      <c r="E96" s="131" t="s">
        <v>66</v>
      </c>
      <c r="F96" s="132" t="s">
        <v>93</v>
      </c>
      <c r="G96" s="132" t="s">
        <v>141</v>
      </c>
      <c r="H96" s="130" t="str">
        <f t="shared" si="3"/>
        <v>25IndividualN. AGOSTO REPROGRAMACIÓN 2024</v>
      </c>
      <c r="I96" s="132" t="s">
        <v>64</v>
      </c>
      <c r="J96" s="137">
        <v>87348</v>
      </c>
      <c r="K96" s="138" t="s">
        <v>175</v>
      </c>
      <c r="L96" s="139">
        <v>5.4607404603151339</v>
      </c>
      <c r="M96" s="140">
        <v>476984.75772760634</v>
      </c>
      <c r="N96" s="139">
        <v>5</v>
      </c>
      <c r="O96" s="138">
        <v>436740</v>
      </c>
    </row>
    <row r="97" spans="2:15" ht="104">
      <c r="B97" s="129">
        <v>26</v>
      </c>
      <c r="C97" s="132" t="s">
        <v>147</v>
      </c>
      <c r="D97" s="130" t="str">
        <f t="shared" si="4"/>
        <v>26Colectivo</v>
      </c>
      <c r="E97" s="131" t="s">
        <v>66</v>
      </c>
      <c r="F97" s="132" t="s">
        <v>94</v>
      </c>
      <c r="G97" s="132" t="s">
        <v>141</v>
      </c>
      <c r="H97" s="130" t="str">
        <f t="shared" si="3"/>
        <v>26ColectivoN. AGOSTO REPROGRAMACIÓN 2024</v>
      </c>
      <c r="I97" s="132" t="s">
        <v>64</v>
      </c>
      <c r="J97" s="137">
        <v>87348</v>
      </c>
      <c r="K97" s="138" t="s">
        <v>175</v>
      </c>
      <c r="L97" s="139">
        <v>8.4345674338585575</v>
      </c>
      <c r="M97" s="140">
        <v>736742.59621267731</v>
      </c>
      <c r="N97" s="139">
        <v>8</v>
      </c>
      <c r="O97" s="138">
        <v>698784</v>
      </c>
    </row>
    <row r="98" spans="2:15" ht="65">
      <c r="B98" s="129">
        <v>27</v>
      </c>
      <c r="C98" s="132" t="s">
        <v>147</v>
      </c>
      <c r="D98" s="130" t="str">
        <f t="shared" si="4"/>
        <v>27Colectivo</v>
      </c>
      <c r="E98" s="131" t="s">
        <v>66</v>
      </c>
      <c r="F98" s="132" t="s">
        <v>95</v>
      </c>
      <c r="G98" s="132" t="s">
        <v>141</v>
      </c>
      <c r="H98" s="130" t="str">
        <f t="shared" si="3"/>
        <v>27ColectivoN. AGOSTO REPROGRAMACIÓN 2024</v>
      </c>
      <c r="I98" s="132" t="s">
        <v>64</v>
      </c>
      <c r="J98" s="137">
        <v>87348</v>
      </c>
      <c r="K98" s="138" t="s">
        <v>175</v>
      </c>
      <c r="L98" s="139">
        <v>0</v>
      </c>
      <c r="M98" s="140">
        <v>0</v>
      </c>
      <c r="N98" s="139">
        <v>0</v>
      </c>
      <c r="O98" s="138">
        <v>0</v>
      </c>
    </row>
    <row r="99" spans="2:15" ht="65">
      <c r="B99" s="129">
        <v>28</v>
      </c>
      <c r="C99" s="132" t="s">
        <v>147</v>
      </c>
      <c r="D99" s="130" t="str">
        <f t="shared" si="4"/>
        <v>28Colectivo</v>
      </c>
      <c r="E99" s="131" t="s">
        <v>66</v>
      </c>
      <c r="F99" s="132" t="s">
        <v>96</v>
      </c>
      <c r="G99" s="132" t="s">
        <v>141</v>
      </c>
      <c r="H99" s="130" t="str">
        <f t="shared" si="3"/>
        <v>28ColectivoN. AGOSTO REPROGRAMACIÓN 2024</v>
      </c>
      <c r="I99" s="132" t="s">
        <v>64</v>
      </c>
      <c r="J99" s="137">
        <v>53754</v>
      </c>
      <c r="K99" s="138" t="s">
        <v>175</v>
      </c>
      <c r="L99" s="139">
        <v>2</v>
      </c>
      <c r="M99" s="140">
        <v>107508</v>
      </c>
      <c r="N99" s="139">
        <v>2</v>
      </c>
      <c r="O99" s="138">
        <v>107508</v>
      </c>
    </row>
    <row r="100" spans="2:15" ht="52">
      <c r="B100" s="129">
        <v>29</v>
      </c>
      <c r="C100" s="132" t="s">
        <v>147</v>
      </c>
      <c r="D100" s="130" t="str">
        <f t="shared" si="4"/>
        <v>29Colectivo</v>
      </c>
      <c r="E100" s="131" t="s">
        <v>66</v>
      </c>
      <c r="F100" s="132" t="s">
        <v>97</v>
      </c>
      <c r="G100" s="132" t="s">
        <v>141</v>
      </c>
      <c r="H100" s="130" t="str">
        <f t="shared" si="3"/>
        <v>29ColectivoN. AGOSTO REPROGRAMACIÓN 2024</v>
      </c>
      <c r="I100" s="132" t="s">
        <v>64</v>
      </c>
      <c r="J100" s="137">
        <v>33594</v>
      </c>
      <c r="K100" s="138" t="s">
        <v>175</v>
      </c>
      <c r="L100" s="139">
        <v>4.2172837169292787</v>
      </c>
      <c r="M100" s="140">
        <v>141675.4291865222</v>
      </c>
      <c r="N100" s="139">
        <v>0</v>
      </c>
      <c r="O100" s="138">
        <v>0</v>
      </c>
    </row>
    <row r="101" spans="2:15" ht="91">
      <c r="B101" s="129">
        <v>30</v>
      </c>
      <c r="C101" s="132" t="s">
        <v>147</v>
      </c>
      <c r="D101" s="130" t="str">
        <f t="shared" si="4"/>
        <v>30Colectivo</v>
      </c>
      <c r="E101" s="131" t="s">
        <v>66</v>
      </c>
      <c r="F101" s="132" t="s">
        <v>98</v>
      </c>
      <c r="G101" s="132" t="s">
        <v>141</v>
      </c>
      <c r="H101" s="130" t="str">
        <f t="shared" si="3"/>
        <v>30ColectivoN. AGOSTO REPROGRAMACIÓN 2024</v>
      </c>
      <c r="I101" s="132" t="s">
        <v>64</v>
      </c>
      <c r="J101" s="137">
        <v>153345</v>
      </c>
      <c r="K101" s="138" t="s">
        <v>175</v>
      </c>
      <c r="L101" s="139">
        <v>1</v>
      </c>
      <c r="M101" s="140">
        <v>153345</v>
      </c>
      <c r="N101" s="139">
        <v>0</v>
      </c>
      <c r="O101" s="138">
        <v>0</v>
      </c>
    </row>
    <row r="102" spans="2:15" ht="91">
      <c r="B102" s="129">
        <v>31</v>
      </c>
      <c r="C102" s="132" t="s">
        <v>149</v>
      </c>
      <c r="D102" s="130" t="str">
        <f t="shared" si="4"/>
        <v>31Estrategia de abordaje etnico - diferencial</v>
      </c>
      <c r="E102" s="131" t="s">
        <v>66</v>
      </c>
      <c r="F102" s="132" t="s">
        <v>99</v>
      </c>
      <c r="G102" s="132" t="s">
        <v>142</v>
      </c>
      <c r="H102" s="130" t="str">
        <f t="shared" si="3"/>
        <v>31Estrategia de abordaje etnico - diferencialN. AGOSTO REPROGRAMACIÓN 2024</v>
      </c>
      <c r="I102" s="132" t="s">
        <v>64</v>
      </c>
      <c r="J102" s="137">
        <v>262044</v>
      </c>
      <c r="K102" s="138" t="s">
        <v>175</v>
      </c>
      <c r="L102" s="139">
        <v>11.003078941736931</v>
      </c>
      <c r="M102" s="140">
        <v>2883290.8182085124</v>
      </c>
      <c r="N102" s="139">
        <v>11.003078941736931</v>
      </c>
      <c r="O102" s="138">
        <v>2883290.8182085124</v>
      </c>
    </row>
    <row r="103" spans="2:15" ht="91">
      <c r="B103" s="129">
        <v>32</v>
      </c>
      <c r="C103" s="132" t="s">
        <v>149</v>
      </c>
      <c r="D103" s="130" t="str">
        <f t="shared" si="4"/>
        <v>32Estrategia de abordaje etnico - diferencial</v>
      </c>
      <c r="E103" s="131" t="s">
        <v>66</v>
      </c>
      <c r="F103" s="132" t="s">
        <v>100</v>
      </c>
      <c r="G103" s="132" t="s">
        <v>143</v>
      </c>
      <c r="H103" s="130" t="str">
        <f t="shared" si="3"/>
        <v>32Estrategia de abordaje etnico - diferencialN. AGOSTO REPROGRAMACIÓN 2024</v>
      </c>
      <c r="I103" s="132" t="s">
        <v>64</v>
      </c>
      <c r="J103" s="137">
        <v>349392</v>
      </c>
      <c r="K103" s="138" t="s">
        <v>175</v>
      </c>
      <c r="L103" s="139">
        <v>0.40000000000000036</v>
      </c>
      <c r="M103" s="140">
        <v>139756.80000000013</v>
      </c>
      <c r="N103" s="139">
        <v>0.40000000000000036</v>
      </c>
      <c r="O103" s="138">
        <v>139756.80000000013</v>
      </c>
    </row>
    <row r="104" spans="2:15" ht="78">
      <c r="B104" s="129">
        <v>33</v>
      </c>
      <c r="C104" s="132" t="s">
        <v>149</v>
      </c>
      <c r="D104" s="130" t="str">
        <f t="shared" si="4"/>
        <v>33Estrategia de abordaje etnico - diferencial</v>
      </c>
      <c r="E104" s="131" t="s">
        <v>66</v>
      </c>
      <c r="F104" s="132" t="s">
        <v>101</v>
      </c>
      <c r="G104" s="132" t="s">
        <v>144</v>
      </c>
      <c r="H104" s="130" t="str">
        <f t="shared" si="3"/>
        <v>33Estrategia de abordaje etnico - diferencialN. AGOSTO REPROGRAMACIÓN 2024</v>
      </c>
      <c r="I104" s="132" t="s">
        <v>64</v>
      </c>
      <c r="J104" s="137">
        <v>698784</v>
      </c>
      <c r="K104" s="138" t="s">
        <v>175</v>
      </c>
      <c r="L104" s="139">
        <v>1.1999999999999993</v>
      </c>
      <c r="M104" s="140">
        <v>838540.79999999946</v>
      </c>
      <c r="N104" s="139">
        <v>1.1999999999999993</v>
      </c>
      <c r="O104" s="138">
        <v>838540.79999999946</v>
      </c>
    </row>
    <row r="105" spans="2:15" ht="78">
      <c r="B105" s="129">
        <v>34</v>
      </c>
      <c r="C105" s="132" t="s">
        <v>149</v>
      </c>
      <c r="D105" s="130" t="str">
        <f t="shared" si="4"/>
        <v>34Estrategia de abordaje etnico - diferencial</v>
      </c>
      <c r="E105" s="131" t="s">
        <v>66</v>
      </c>
      <c r="F105" s="132" t="s">
        <v>102</v>
      </c>
      <c r="G105" s="132" t="s">
        <v>145</v>
      </c>
      <c r="H105" s="130" t="str">
        <f t="shared" si="3"/>
        <v>34Estrategia de abordaje etnico - diferencialN. AGOSTO REPROGRAMACIÓN 2024</v>
      </c>
      <c r="I105" s="132" t="s">
        <v>68</v>
      </c>
      <c r="J105" s="137">
        <v>309078</v>
      </c>
      <c r="K105" s="138" t="s">
        <v>175</v>
      </c>
      <c r="L105" s="139">
        <v>0</v>
      </c>
      <c r="M105" s="140">
        <v>0</v>
      </c>
      <c r="N105" s="139">
        <v>0</v>
      </c>
      <c r="O105" s="138">
        <v>0</v>
      </c>
    </row>
    <row r="106" spans="2:15" ht="78">
      <c r="B106" s="129">
        <v>35</v>
      </c>
      <c r="C106" s="132" t="s">
        <v>149</v>
      </c>
      <c r="D106" s="130" t="str">
        <f t="shared" si="4"/>
        <v>35Estrategia de abordaje etnico - diferencial</v>
      </c>
      <c r="E106" s="131" t="s">
        <v>66</v>
      </c>
      <c r="F106" s="132" t="s">
        <v>103</v>
      </c>
      <c r="G106" s="132" t="s">
        <v>143</v>
      </c>
      <c r="H106" s="130" t="str">
        <f t="shared" si="3"/>
        <v>35Estrategia de abordaje etnico - diferencialN. AGOSTO REPROGRAMACIÓN 2024</v>
      </c>
      <c r="I106" s="132" t="s">
        <v>68</v>
      </c>
      <c r="J106" s="137">
        <v>412104</v>
      </c>
      <c r="K106" s="138" t="s">
        <v>175</v>
      </c>
      <c r="L106" s="139">
        <v>0</v>
      </c>
      <c r="M106" s="140">
        <v>0</v>
      </c>
      <c r="N106" s="139">
        <v>0</v>
      </c>
      <c r="O106" s="138">
        <v>0</v>
      </c>
    </row>
    <row r="107" spans="2:15" ht="65">
      <c r="B107" s="129">
        <v>36</v>
      </c>
      <c r="C107" s="132" t="s">
        <v>149</v>
      </c>
      <c r="D107" s="130" t="str">
        <f t="shared" si="4"/>
        <v>36Estrategia de abordaje etnico - diferencial</v>
      </c>
      <c r="E107" s="131" t="s">
        <v>66</v>
      </c>
      <c r="F107" s="132" t="s">
        <v>104</v>
      </c>
      <c r="G107" s="132" t="s">
        <v>144</v>
      </c>
      <c r="H107" s="130" t="str">
        <f t="shared" si="3"/>
        <v>36Estrategia de abordaje etnico - diferencialN. AGOSTO REPROGRAMACIÓN 2024</v>
      </c>
      <c r="I107" s="132" t="s">
        <v>68</v>
      </c>
      <c r="J107" s="137">
        <v>824208</v>
      </c>
      <c r="K107" s="138" t="s">
        <v>175</v>
      </c>
      <c r="L107" s="139">
        <v>0</v>
      </c>
      <c r="M107" s="140">
        <v>0</v>
      </c>
      <c r="N107" s="139">
        <v>0</v>
      </c>
      <c r="O107" s="138">
        <v>0</v>
      </c>
    </row>
    <row r="108" spans="2:15" ht="117">
      <c r="B108" s="129">
        <v>37</v>
      </c>
      <c r="C108" s="132" t="s">
        <v>149</v>
      </c>
      <c r="D108" s="130" t="str">
        <f t="shared" si="4"/>
        <v>37Estrategia de abordaje etnico - diferencial</v>
      </c>
      <c r="E108" s="131" t="s">
        <v>66</v>
      </c>
      <c r="F108" s="132" t="s">
        <v>105</v>
      </c>
      <c r="G108" s="132" t="s">
        <v>138</v>
      </c>
      <c r="H108" s="130" t="str">
        <f t="shared" si="3"/>
        <v>37Estrategia de abordaje etnico - diferencialN. AGOSTO REPROGRAMACIÓN 2024</v>
      </c>
      <c r="I108" s="132" t="s">
        <v>68</v>
      </c>
      <c r="J108" s="137">
        <v>68086720</v>
      </c>
      <c r="K108" s="138" t="s">
        <v>175</v>
      </c>
      <c r="L108" s="139">
        <v>0.10603973544982537</v>
      </c>
      <c r="M108" s="140">
        <v>7219897.7764463341</v>
      </c>
      <c r="N108" s="139">
        <v>0.10603973544982537</v>
      </c>
      <c r="O108" s="138">
        <v>7219897.7764463341</v>
      </c>
    </row>
    <row r="109" spans="2:15" ht="91">
      <c r="B109" s="129">
        <v>38</v>
      </c>
      <c r="C109" s="132" t="s">
        <v>149</v>
      </c>
      <c r="D109" s="130" t="str">
        <f t="shared" si="4"/>
        <v>38Estrategia de abordaje etnico - diferencial</v>
      </c>
      <c r="E109" s="131" t="s">
        <v>66</v>
      </c>
      <c r="F109" s="132" t="s">
        <v>106</v>
      </c>
      <c r="G109" s="132" t="s">
        <v>138</v>
      </c>
      <c r="H109" s="130" t="str">
        <f t="shared" si="3"/>
        <v>38Estrategia de abordaje etnico - diferencialN. AGOSTO REPROGRAMACIÓN 2024</v>
      </c>
      <c r="I109" s="132" t="s">
        <v>68</v>
      </c>
      <c r="J109" s="137">
        <v>30818240</v>
      </c>
      <c r="K109" s="138" t="s">
        <v>175</v>
      </c>
      <c r="L109" s="139">
        <v>0</v>
      </c>
      <c r="M109" s="140">
        <v>0</v>
      </c>
      <c r="N109" s="139">
        <v>0</v>
      </c>
      <c r="O109" s="138">
        <v>0</v>
      </c>
    </row>
    <row r="110" spans="2:15" ht="91">
      <c r="B110" s="129">
        <v>39</v>
      </c>
      <c r="C110" s="132" t="s">
        <v>149</v>
      </c>
      <c r="D110" s="130" t="str">
        <f t="shared" si="4"/>
        <v>39Estrategia de abordaje etnico - diferencial</v>
      </c>
      <c r="E110" s="131" t="s">
        <v>66</v>
      </c>
      <c r="F110" s="132" t="s">
        <v>107</v>
      </c>
      <c r="G110" s="132" t="s">
        <v>138</v>
      </c>
      <c r="H110" s="130" t="str">
        <f t="shared" si="3"/>
        <v>39Estrategia de abordaje etnico - diferencialN. AGOSTO REPROGRAMACIÓN 2024</v>
      </c>
      <c r="I110" s="132" t="s">
        <v>68</v>
      </c>
      <c r="J110" s="137">
        <v>7167040</v>
      </c>
      <c r="K110" s="138" t="s">
        <v>175</v>
      </c>
      <c r="L110" s="139">
        <v>0</v>
      </c>
      <c r="M110" s="140">
        <v>0</v>
      </c>
      <c r="N110" s="139">
        <v>0</v>
      </c>
      <c r="O110" s="138">
        <v>0</v>
      </c>
    </row>
    <row r="111" spans="2:15" ht="117">
      <c r="B111" s="129">
        <v>40</v>
      </c>
      <c r="C111" s="132" t="s">
        <v>149</v>
      </c>
      <c r="D111" s="130" t="str">
        <f t="shared" si="4"/>
        <v>40Estrategia de abordaje etnico - diferencial</v>
      </c>
      <c r="E111" s="131" t="s">
        <v>66</v>
      </c>
      <c r="F111" s="132" t="s">
        <v>108</v>
      </c>
      <c r="G111" s="132" t="s">
        <v>138</v>
      </c>
      <c r="H111" s="130" t="str">
        <f t="shared" si="3"/>
        <v>40Estrategia de abordaje etnico - diferencialN. AGOSTO REPROGRAMACIÓN 2024</v>
      </c>
      <c r="I111" s="132" t="s">
        <v>68</v>
      </c>
      <c r="J111" s="137">
        <v>13617280</v>
      </c>
      <c r="K111" s="138" t="s">
        <v>175</v>
      </c>
      <c r="L111" s="139">
        <v>0</v>
      </c>
      <c r="M111" s="140">
        <v>0</v>
      </c>
      <c r="N111" s="139">
        <v>0</v>
      </c>
      <c r="O111" s="138">
        <v>0</v>
      </c>
    </row>
    <row r="112" spans="2:15" ht="52">
      <c r="B112" s="129">
        <v>41</v>
      </c>
      <c r="C112" s="132" t="s">
        <v>149</v>
      </c>
      <c r="D112" s="130" t="str">
        <f t="shared" si="4"/>
        <v>41Estrategia de abordaje etnico - diferencial</v>
      </c>
      <c r="E112" s="131" t="s">
        <v>66</v>
      </c>
      <c r="F112" s="132" t="s">
        <v>109</v>
      </c>
      <c r="G112" s="132" t="s">
        <v>138</v>
      </c>
      <c r="H112" s="130" t="str">
        <f t="shared" si="3"/>
        <v>41Estrategia de abordaje etnico - diferencialN. AGOSTO REPROGRAMACIÓN 2024</v>
      </c>
      <c r="I112" s="132" t="s">
        <v>64</v>
      </c>
      <c r="J112" s="137">
        <v>1000000</v>
      </c>
      <c r="K112" s="138" t="s">
        <v>175</v>
      </c>
      <c r="L112" s="139">
        <v>0</v>
      </c>
      <c r="M112" s="140">
        <v>0</v>
      </c>
      <c r="N112" s="139">
        <v>0</v>
      </c>
      <c r="O112" s="138">
        <v>0</v>
      </c>
    </row>
    <row r="113" spans="2:15" ht="91">
      <c r="B113" s="129">
        <v>42</v>
      </c>
      <c r="C113" s="132" t="s">
        <v>150</v>
      </c>
      <c r="D113" s="130" t="str">
        <f t="shared" si="4"/>
        <v>42Gestión EBEH</v>
      </c>
      <c r="E113" s="131" t="s">
        <v>66</v>
      </c>
      <c r="F113" s="132" t="s">
        <v>110</v>
      </c>
      <c r="G113" s="132" t="s">
        <v>138</v>
      </c>
      <c r="H113" s="130" t="str">
        <f t="shared" si="3"/>
        <v>42Gestión EBEHN. AGOSTO REPROGRAMACIÓN 2024</v>
      </c>
      <c r="I113" s="132" t="s">
        <v>64</v>
      </c>
      <c r="J113" s="137">
        <v>430032</v>
      </c>
      <c r="K113" s="138" t="s">
        <v>175</v>
      </c>
      <c r="L113" s="139">
        <v>0</v>
      </c>
      <c r="M113" s="140">
        <v>0</v>
      </c>
      <c r="N113" s="139">
        <v>0</v>
      </c>
      <c r="O113" s="138">
        <v>0</v>
      </c>
    </row>
    <row r="114" spans="2:15" ht="52">
      <c r="B114" s="129">
        <v>43</v>
      </c>
      <c r="C114" s="132" t="s">
        <v>150</v>
      </c>
      <c r="D114" s="130" t="str">
        <f t="shared" si="4"/>
        <v>43Gestión EBEH</v>
      </c>
      <c r="E114" s="131" t="s">
        <v>66</v>
      </c>
      <c r="F114" s="132" t="s">
        <v>111</v>
      </c>
      <c r="G114" s="132" t="s">
        <v>138</v>
      </c>
      <c r="H114" s="130" t="str">
        <f t="shared" si="3"/>
        <v>43Gestión EBEHN. AGOSTO REPROGRAMACIÓN 2024</v>
      </c>
      <c r="I114" s="132" t="s">
        <v>64</v>
      </c>
      <c r="J114" s="137">
        <v>1226760</v>
      </c>
      <c r="K114" s="138" t="s">
        <v>175</v>
      </c>
      <c r="L114" s="139">
        <v>0</v>
      </c>
      <c r="M114" s="140">
        <v>0</v>
      </c>
      <c r="N114" s="139">
        <v>0</v>
      </c>
      <c r="O114" s="138">
        <v>0</v>
      </c>
    </row>
    <row r="115" spans="2:15" ht="65">
      <c r="B115" s="129">
        <v>44</v>
      </c>
      <c r="C115" s="132" t="s">
        <v>150</v>
      </c>
      <c r="D115" s="130" t="str">
        <f t="shared" si="4"/>
        <v>44Gestión EBEH</v>
      </c>
      <c r="E115" s="131" t="s">
        <v>66</v>
      </c>
      <c r="F115" s="132" t="s">
        <v>112</v>
      </c>
      <c r="G115" s="132" t="s">
        <v>138</v>
      </c>
      <c r="H115" s="130" t="str">
        <f t="shared" si="3"/>
        <v>44Gestión EBEHN. AGOSTO REPROGRAMACIÓN 2024</v>
      </c>
      <c r="I115" s="132" t="s">
        <v>64</v>
      </c>
      <c r="J115" s="137">
        <v>698784</v>
      </c>
      <c r="K115" s="138" t="s">
        <v>175</v>
      </c>
      <c r="L115" s="139">
        <v>6.07</v>
      </c>
      <c r="M115" s="140">
        <v>4241618.88</v>
      </c>
      <c r="N115" s="139">
        <v>6.07</v>
      </c>
      <c r="O115" s="138">
        <v>4241618.88</v>
      </c>
    </row>
    <row r="116" spans="2:15" ht="78">
      <c r="B116" s="129">
        <v>45</v>
      </c>
      <c r="C116" s="132" t="s">
        <v>150</v>
      </c>
      <c r="D116" s="130" t="str">
        <f t="shared" si="4"/>
        <v>45Gestión EBEH</v>
      </c>
      <c r="E116" s="131" t="s">
        <v>66</v>
      </c>
      <c r="F116" s="132" t="s">
        <v>113</v>
      </c>
      <c r="G116" s="132" t="s">
        <v>138</v>
      </c>
      <c r="H116" s="130" t="str">
        <f t="shared" si="3"/>
        <v>45Gestión EBEHN. AGOSTO REPROGRAMACIÓN 2024</v>
      </c>
      <c r="I116" s="132" t="s">
        <v>64</v>
      </c>
      <c r="J116" s="137">
        <v>913776</v>
      </c>
      <c r="K116" s="138" t="s">
        <v>175</v>
      </c>
      <c r="L116" s="139">
        <v>0</v>
      </c>
      <c r="M116" s="140">
        <v>0</v>
      </c>
      <c r="N116" s="139">
        <v>0</v>
      </c>
      <c r="O116" s="138">
        <v>0</v>
      </c>
    </row>
    <row r="117" spans="2:15" ht="65">
      <c r="B117" s="129">
        <v>46</v>
      </c>
      <c r="C117" s="132" t="s">
        <v>150</v>
      </c>
      <c r="D117" s="130" t="str">
        <f t="shared" si="4"/>
        <v>46Gestión EBEH</v>
      </c>
      <c r="E117" s="131" t="s">
        <v>66</v>
      </c>
      <c r="F117" s="132" t="s">
        <v>114</v>
      </c>
      <c r="G117" s="132" t="s">
        <v>138</v>
      </c>
      <c r="H117" s="130" t="str">
        <f t="shared" si="3"/>
        <v>46Gestión EBEHN. AGOSTO REPROGRAMACIÓN 2024</v>
      </c>
      <c r="I117" s="132" t="s">
        <v>64</v>
      </c>
      <c r="J117" s="137">
        <v>322512</v>
      </c>
      <c r="K117" s="138" t="s">
        <v>175</v>
      </c>
      <c r="L117" s="139">
        <v>1.3999999999999986</v>
      </c>
      <c r="M117" s="140">
        <v>451516.79999999952</v>
      </c>
      <c r="N117" s="139">
        <v>1.3999999999999986</v>
      </c>
      <c r="O117" s="138">
        <v>451516.79999999952</v>
      </c>
    </row>
    <row r="118" spans="2:15" ht="78">
      <c r="B118" s="129">
        <v>47</v>
      </c>
      <c r="C118" s="132" t="s">
        <v>150</v>
      </c>
      <c r="D118" s="130" t="str">
        <f t="shared" si="4"/>
        <v>47Gestión EBEH</v>
      </c>
      <c r="E118" s="131" t="s">
        <v>66</v>
      </c>
      <c r="F118" s="132" t="s">
        <v>115</v>
      </c>
      <c r="G118" s="132" t="s">
        <v>138</v>
      </c>
      <c r="H118" s="130" t="str">
        <f t="shared" si="3"/>
        <v>47Gestión EBEHN. AGOSTO REPROGRAMACIÓN 2024</v>
      </c>
      <c r="I118" s="132" t="s">
        <v>64</v>
      </c>
      <c r="J118" s="137">
        <v>268752</v>
      </c>
      <c r="K118" s="138" t="s">
        <v>175</v>
      </c>
      <c r="L118" s="139">
        <v>0</v>
      </c>
      <c r="M118" s="140">
        <v>0</v>
      </c>
      <c r="N118" s="139">
        <v>0</v>
      </c>
      <c r="O118" s="138">
        <v>0</v>
      </c>
    </row>
    <row r="119" spans="2:15" ht="130">
      <c r="B119" s="129">
        <v>48</v>
      </c>
      <c r="C119" s="132" t="s">
        <v>150</v>
      </c>
      <c r="D119" s="130" t="str">
        <f t="shared" si="4"/>
        <v>48Gestión EBEH</v>
      </c>
      <c r="E119" s="131" t="s">
        <v>66</v>
      </c>
      <c r="F119" s="132" t="s">
        <v>116</v>
      </c>
      <c r="G119" s="132" t="s">
        <v>138</v>
      </c>
      <c r="H119" s="130" t="str">
        <f t="shared" si="3"/>
        <v>48Gestión EBEHN. AGOSTO REPROGRAMACIÓN 2024</v>
      </c>
      <c r="I119" s="132" t="s">
        <v>64</v>
      </c>
      <c r="J119" s="137">
        <v>14423576</v>
      </c>
      <c r="K119" s="138" t="s">
        <v>175</v>
      </c>
      <c r="L119" s="139">
        <v>0</v>
      </c>
      <c r="M119" s="140">
        <v>0</v>
      </c>
      <c r="N119" s="139">
        <v>0</v>
      </c>
      <c r="O119" s="138">
        <v>0</v>
      </c>
    </row>
    <row r="120" spans="2:15" ht="104">
      <c r="B120" s="129">
        <v>49</v>
      </c>
      <c r="C120" s="132" t="s">
        <v>150</v>
      </c>
      <c r="D120" s="130" t="str">
        <f t="shared" si="4"/>
        <v>49Gestión EBEH</v>
      </c>
      <c r="E120" s="131" t="s">
        <v>66</v>
      </c>
      <c r="F120" s="132" t="s">
        <v>117</v>
      </c>
      <c r="G120" s="132" t="s">
        <v>138</v>
      </c>
      <c r="H120" s="130" t="str">
        <f t="shared" si="3"/>
        <v>49Gestión EBEHN. AGOSTO REPROGRAMACIÓN 2024</v>
      </c>
      <c r="I120" s="132" t="s">
        <v>64</v>
      </c>
      <c r="J120" s="137">
        <v>48215912</v>
      </c>
      <c r="K120" s="138" t="s">
        <v>175</v>
      </c>
      <c r="L120" s="139">
        <v>0.26860262755036879</v>
      </c>
      <c r="M120" s="140">
        <v>12950920.652937356</v>
      </c>
      <c r="N120" s="139">
        <v>0.26860262755036879</v>
      </c>
      <c r="O120" s="138">
        <v>12950920.652937356</v>
      </c>
    </row>
    <row r="121" spans="2:15" ht="130">
      <c r="B121" s="129">
        <v>50</v>
      </c>
      <c r="C121" s="132" t="s">
        <v>150</v>
      </c>
      <c r="D121" s="130" t="str">
        <f t="shared" si="4"/>
        <v>50Gestión EBEH</v>
      </c>
      <c r="E121" s="131" t="s">
        <v>66</v>
      </c>
      <c r="F121" s="132" t="s">
        <v>118</v>
      </c>
      <c r="G121" s="132" t="s">
        <v>138</v>
      </c>
      <c r="H121" s="130" t="str">
        <f t="shared" si="3"/>
        <v>50Gestión EBEHN. AGOSTO REPROGRAMACIÓN 2024</v>
      </c>
      <c r="I121" s="132" t="s">
        <v>64</v>
      </c>
      <c r="J121" s="137">
        <v>7005616</v>
      </c>
      <c r="K121" s="138" t="s">
        <v>175</v>
      </c>
      <c r="L121" s="139">
        <v>0</v>
      </c>
      <c r="M121" s="140">
        <v>0</v>
      </c>
      <c r="N121" s="139">
        <v>0</v>
      </c>
      <c r="O121" s="138">
        <v>0</v>
      </c>
    </row>
    <row r="122" spans="2:15" ht="104">
      <c r="B122" s="129">
        <v>51</v>
      </c>
      <c r="C122" s="132" t="s">
        <v>150</v>
      </c>
      <c r="D122" s="130" t="str">
        <f t="shared" si="4"/>
        <v>51Gestión EBEH</v>
      </c>
      <c r="E122" s="131" t="s">
        <v>66</v>
      </c>
      <c r="F122" s="132" t="s">
        <v>119</v>
      </c>
      <c r="G122" s="132" t="s">
        <v>138</v>
      </c>
      <c r="H122" s="130" t="str">
        <f t="shared" si="3"/>
        <v>51Gestión EBEHN. AGOSTO REPROGRAMACIÓN 2024</v>
      </c>
      <c r="I122" s="132" t="s">
        <v>64</v>
      </c>
      <c r="J122" s="137">
        <v>3296912</v>
      </c>
      <c r="K122" s="138" t="s">
        <v>175</v>
      </c>
      <c r="L122" s="139">
        <v>0</v>
      </c>
      <c r="M122" s="140">
        <v>0</v>
      </c>
      <c r="N122" s="139">
        <v>0</v>
      </c>
      <c r="O122" s="138">
        <v>0</v>
      </c>
    </row>
    <row r="123" spans="2:15" ht="117">
      <c r="B123" s="129">
        <v>52</v>
      </c>
      <c r="C123" s="132" t="s">
        <v>150</v>
      </c>
      <c r="D123" s="130" t="str">
        <f t="shared" si="4"/>
        <v>52Gestión EBEH</v>
      </c>
      <c r="E123" s="131" t="s">
        <v>66</v>
      </c>
      <c r="F123" s="132" t="s">
        <v>120</v>
      </c>
      <c r="G123" s="132" t="s">
        <v>138</v>
      </c>
      <c r="H123" s="130" t="str">
        <f t="shared" si="3"/>
        <v>52Gestión EBEHN. AGOSTO REPROGRAMACIÓN 2024</v>
      </c>
      <c r="I123" s="132" t="s">
        <v>64</v>
      </c>
      <c r="J123" s="137">
        <v>2472592</v>
      </c>
      <c r="K123" s="138" t="s">
        <v>175</v>
      </c>
      <c r="L123" s="139">
        <v>0.24407379364913329</v>
      </c>
      <c r="M123" s="140">
        <v>603494.90958649782</v>
      </c>
      <c r="N123" s="139">
        <v>0.24407379364913329</v>
      </c>
      <c r="O123" s="138">
        <v>603494.90958649782</v>
      </c>
    </row>
    <row r="124" spans="2:15" ht="52">
      <c r="B124" s="129">
        <v>53</v>
      </c>
      <c r="C124" s="132" t="s">
        <v>150</v>
      </c>
      <c r="D124" s="130" t="str">
        <f t="shared" si="4"/>
        <v>53Gestión EBEH</v>
      </c>
      <c r="E124" s="131" t="s">
        <v>66</v>
      </c>
      <c r="F124" s="132" t="s">
        <v>121</v>
      </c>
      <c r="G124" s="132" t="s">
        <v>138</v>
      </c>
      <c r="H124" s="130" t="str">
        <f t="shared" si="3"/>
        <v>53Gestión EBEHN. AGOSTO REPROGRAMACIÓN 2024</v>
      </c>
      <c r="I124" s="132" t="s">
        <v>68</v>
      </c>
      <c r="J124" s="137">
        <v>5357344</v>
      </c>
      <c r="K124" s="138" t="s">
        <v>175</v>
      </c>
      <c r="L124" s="139">
        <v>0</v>
      </c>
      <c r="M124" s="140">
        <v>0</v>
      </c>
      <c r="N124" s="139">
        <v>0</v>
      </c>
      <c r="O124" s="138">
        <v>0</v>
      </c>
    </row>
    <row r="125" spans="2:15" ht="52">
      <c r="B125" s="129">
        <v>54</v>
      </c>
      <c r="C125" s="132" t="s">
        <v>147</v>
      </c>
      <c r="D125" s="130" t="str">
        <f t="shared" si="4"/>
        <v>54Colectivo</v>
      </c>
      <c r="E125" s="131" t="s">
        <v>66</v>
      </c>
      <c r="F125" s="132" t="s">
        <v>122</v>
      </c>
      <c r="G125" s="132" t="s">
        <v>139</v>
      </c>
      <c r="H125" s="130" t="str">
        <f t="shared" si="3"/>
        <v>54ColectivoN. AGOSTO REPROGRAMACIÓN 2024</v>
      </c>
      <c r="I125" s="132" t="s">
        <v>64</v>
      </c>
      <c r="J125" s="137">
        <v>67192</v>
      </c>
      <c r="K125" s="138" t="s">
        <v>175</v>
      </c>
      <c r="L125" s="139">
        <v>0</v>
      </c>
      <c r="M125" s="140">
        <v>0</v>
      </c>
      <c r="N125" s="139">
        <v>0</v>
      </c>
      <c r="O125" s="138">
        <v>0</v>
      </c>
    </row>
    <row r="126" spans="2:15" ht="91">
      <c r="B126" s="129">
        <v>55</v>
      </c>
      <c r="C126" s="132" t="s">
        <v>147</v>
      </c>
      <c r="D126" s="130" t="str">
        <f t="shared" si="4"/>
        <v>55Colectivo</v>
      </c>
      <c r="E126" s="131" t="s">
        <v>66</v>
      </c>
      <c r="F126" s="132" t="s">
        <v>123</v>
      </c>
      <c r="G126" s="132" t="s">
        <v>140</v>
      </c>
      <c r="H126" s="130" t="str">
        <f t="shared" si="3"/>
        <v>55ColectivoN. AGOSTO REPROGRAMACIÓN 2024</v>
      </c>
      <c r="I126" s="132" t="s">
        <v>64</v>
      </c>
      <c r="J126" s="137">
        <v>109185</v>
      </c>
      <c r="K126" s="138" t="s">
        <v>175</v>
      </c>
      <c r="L126" s="139">
        <v>0</v>
      </c>
      <c r="M126" s="140">
        <v>0</v>
      </c>
      <c r="N126" s="139">
        <v>0</v>
      </c>
      <c r="O126" s="138">
        <v>0</v>
      </c>
    </row>
    <row r="127" spans="2:15" ht="91">
      <c r="B127" s="129">
        <v>56</v>
      </c>
      <c r="C127" s="132" t="s">
        <v>147</v>
      </c>
      <c r="D127" s="130" t="str">
        <f t="shared" si="4"/>
        <v>56Colectivo</v>
      </c>
      <c r="E127" s="131" t="s">
        <v>66</v>
      </c>
      <c r="F127" s="132" t="s">
        <v>124</v>
      </c>
      <c r="G127" s="132" t="s">
        <v>140</v>
      </c>
      <c r="H127" s="130" t="str">
        <f t="shared" si="3"/>
        <v>56ColectivoN. AGOSTO REPROGRAMACIÓN 2024</v>
      </c>
      <c r="I127" s="132" t="s">
        <v>63</v>
      </c>
      <c r="J127" s="137">
        <v>109185</v>
      </c>
      <c r="K127" s="138" t="s">
        <v>175</v>
      </c>
      <c r="L127" s="139">
        <v>0</v>
      </c>
      <c r="M127" s="140">
        <v>0</v>
      </c>
      <c r="N127" s="139">
        <v>0</v>
      </c>
      <c r="O127" s="138">
        <v>0</v>
      </c>
    </row>
    <row r="128" spans="2:15" ht="104">
      <c r="B128" s="129">
        <v>57</v>
      </c>
      <c r="C128" s="132" t="s">
        <v>147</v>
      </c>
      <c r="D128" s="130" t="str">
        <f t="shared" si="4"/>
        <v>57Colectivo</v>
      </c>
      <c r="E128" s="131" t="s">
        <v>66</v>
      </c>
      <c r="F128" s="132" t="s">
        <v>125</v>
      </c>
      <c r="G128" s="132" t="s">
        <v>140</v>
      </c>
      <c r="H128" s="130" t="str">
        <f t="shared" si="3"/>
        <v>57ColectivoN. AGOSTO REPROGRAMACIÓN 2024</v>
      </c>
      <c r="I128" s="132" t="s">
        <v>63</v>
      </c>
      <c r="J128" s="137">
        <v>109185</v>
      </c>
      <c r="K128" s="138" t="s">
        <v>175</v>
      </c>
      <c r="L128" s="139">
        <v>0</v>
      </c>
      <c r="M128" s="140">
        <v>0</v>
      </c>
      <c r="N128" s="139">
        <v>0</v>
      </c>
      <c r="O128" s="138">
        <v>0</v>
      </c>
    </row>
    <row r="129" spans="2:15" ht="156">
      <c r="B129" s="129">
        <v>58</v>
      </c>
      <c r="C129" s="132" t="s">
        <v>147</v>
      </c>
      <c r="D129" s="130" t="str">
        <f t="shared" si="4"/>
        <v>58Colectivo</v>
      </c>
      <c r="E129" s="131" t="s">
        <v>66</v>
      </c>
      <c r="F129" s="132" t="s">
        <v>126</v>
      </c>
      <c r="G129" s="132" t="s">
        <v>140</v>
      </c>
      <c r="H129" s="130" t="str">
        <f t="shared" si="3"/>
        <v>58ColectivoN. AGOSTO REPROGRAMACIÓN 2024</v>
      </c>
      <c r="I129" s="132" t="s">
        <v>63</v>
      </c>
      <c r="J129" s="137">
        <v>109185</v>
      </c>
      <c r="K129" s="138" t="s">
        <v>175</v>
      </c>
      <c r="L129" s="139">
        <v>0</v>
      </c>
      <c r="M129" s="140">
        <v>0</v>
      </c>
      <c r="N129" s="139">
        <v>0</v>
      </c>
      <c r="O129" s="138">
        <v>0</v>
      </c>
    </row>
    <row r="130" spans="2:15" ht="78">
      <c r="B130" s="129">
        <v>59</v>
      </c>
      <c r="C130" s="132" t="s">
        <v>147</v>
      </c>
      <c r="D130" s="130" t="str">
        <f t="shared" si="4"/>
        <v>59Colectivo</v>
      </c>
      <c r="E130" s="131" t="s">
        <v>66</v>
      </c>
      <c r="F130" s="132" t="s">
        <v>127</v>
      </c>
      <c r="G130" s="132" t="s">
        <v>140</v>
      </c>
      <c r="H130" s="130" t="str">
        <f t="shared" si="3"/>
        <v>59ColectivoN. AGOSTO REPROGRAMACIÓN 2024</v>
      </c>
      <c r="I130" s="132" t="s">
        <v>63</v>
      </c>
      <c r="J130" s="137">
        <v>109185</v>
      </c>
      <c r="K130" s="138" t="s">
        <v>175</v>
      </c>
      <c r="L130" s="139">
        <v>0</v>
      </c>
      <c r="M130" s="140">
        <v>0</v>
      </c>
      <c r="N130" s="139">
        <v>0</v>
      </c>
      <c r="O130" s="138">
        <v>0</v>
      </c>
    </row>
    <row r="131" spans="2:15" ht="104">
      <c r="B131" s="129">
        <v>60</v>
      </c>
      <c r="C131" s="132" t="s">
        <v>147</v>
      </c>
      <c r="D131" s="130" t="str">
        <f t="shared" si="4"/>
        <v>60Colectivo</v>
      </c>
      <c r="E131" s="131" t="s">
        <v>66</v>
      </c>
      <c r="F131" s="132" t="s">
        <v>128</v>
      </c>
      <c r="G131" s="132" t="s">
        <v>140</v>
      </c>
      <c r="H131" s="130" t="str">
        <f t="shared" si="3"/>
        <v>60ColectivoN. AGOSTO REPROGRAMACIÓN 2024</v>
      </c>
      <c r="I131" s="132" t="s">
        <v>63</v>
      </c>
      <c r="J131" s="137">
        <v>109185</v>
      </c>
      <c r="K131" s="138" t="s">
        <v>175</v>
      </c>
      <c r="L131" s="139">
        <v>0</v>
      </c>
      <c r="M131" s="140">
        <v>0</v>
      </c>
      <c r="N131" s="139">
        <v>0</v>
      </c>
      <c r="O131" s="138">
        <v>0</v>
      </c>
    </row>
    <row r="132" spans="2:15" ht="91">
      <c r="B132" s="129">
        <v>61</v>
      </c>
      <c r="C132" s="132" t="s">
        <v>148</v>
      </c>
      <c r="D132" s="130" t="str">
        <f t="shared" si="4"/>
        <v>61Individual</v>
      </c>
      <c r="E132" s="131" t="s">
        <v>66</v>
      </c>
      <c r="F132" s="132" t="s">
        <v>129</v>
      </c>
      <c r="G132" s="132" t="s">
        <v>141</v>
      </c>
      <c r="H132" s="130" t="str">
        <f t="shared" ref="H132:H195" si="5">+D132&amp;K132</f>
        <v>61IndividualN. AGOSTO REPROGRAMACIÓN 2024</v>
      </c>
      <c r="I132" s="132" t="s">
        <v>63</v>
      </c>
      <c r="J132" s="137">
        <v>179176</v>
      </c>
      <c r="K132" s="138" t="s">
        <v>175</v>
      </c>
      <c r="L132" s="139">
        <v>0</v>
      </c>
      <c r="M132" s="140">
        <v>0</v>
      </c>
      <c r="N132" s="139">
        <v>0</v>
      </c>
      <c r="O132" s="138">
        <v>0</v>
      </c>
    </row>
    <row r="133" spans="2:15" ht="91">
      <c r="B133" s="129">
        <v>62</v>
      </c>
      <c r="C133" s="132" t="s">
        <v>148</v>
      </c>
      <c r="D133" s="130" t="str">
        <f t="shared" si="4"/>
        <v>62Individual</v>
      </c>
      <c r="E133" s="131" t="s">
        <v>66</v>
      </c>
      <c r="F133" s="132" t="s">
        <v>130</v>
      </c>
      <c r="G133" s="132" t="s">
        <v>141</v>
      </c>
      <c r="H133" s="130" t="str">
        <f t="shared" si="5"/>
        <v>62IndividualN. AGOSTO REPROGRAMACIÓN 2024</v>
      </c>
      <c r="I133" s="132" t="s">
        <v>63</v>
      </c>
      <c r="J133" s="137">
        <v>159735</v>
      </c>
      <c r="K133" s="138" t="s">
        <v>175</v>
      </c>
      <c r="L133" s="139">
        <v>0</v>
      </c>
      <c r="M133" s="140">
        <v>0</v>
      </c>
      <c r="N133" s="139">
        <v>0</v>
      </c>
      <c r="O133" s="138">
        <v>0</v>
      </c>
    </row>
    <row r="134" spans="2:15" ht="78">
      <c r="B134" s="129">
        <v>63</v>
      </c>
      <c r="C134" s="132" t="s">
        <v>148</v>
      </c>
      <c r="D134" s="130" t="str">
        <f t="shared" si="4"/>
        <v>63Individual</v>
      </c>
      <c r="E134" s="131" t="s">
        <v>66</v>
      </c>
      <c r="F134" s="132" t="s">
        <v>131</v>
      </c>
      <c r="G134" s="132" t="s">
        <v>141</v>
      </c>
      <c r="H134" s="130" t="str">
        <f t="shared" si="5"/>
        <v>63IndividualN. AGOSTO REPROGRAMACIÓN 2024</v>
      </c>
      <c r="I134" s="132" t="s">
        <v>63</v>
      </c>
      <c r="J134" s="137">
        <v>90988</v>
      </c>
      <c r="K134" s="138" t="s">
        <v>175</v>
      </c>
      <c r="L134" s="139">
        <v>0</v>
      </c>
      <c r="M134" s="140">
        <v>0</v>
      </c>
      <c r="N134" s="139">
        <v>0</v>
      </c>
      <c r="O134" s="138">
        <v>0</v>
      </c>
    </row>
    <row r="135" spans="2:15" ht="78">
      <c r="B135" s="129">
        <v>64</v>
      </c>
      <c r="C135" s="132" t="s">
        <v>148</v>
      </c>
      <c r="D135" s="130" t="str">
        <f t="shared" si="4"/>
        <v>64Individual</v>
      </c>
      <c r="E135" s="131" t="s">
        <v>66</v>
      </c>
      <c r="F135" s="132" t="s">
        <v>132</v>
      </c>
      <c r="G135" s="132" t="s">
        <v>141</v>
      </c>
      <c r="H135" s="130" t="str">
        <f t="shared" si="5"/>
        <v>64IndividualN. AGOSTO REPROGRAMACIÓN 2024</v>
      </c>
      <c r="I135" s="132" t="s">
        <v>63</v>
      </c>
      <c r="J135" s="137">
        <v>109185</v>
      </c>
      <c r="K135" s="138" t="s">
        <v>175</v>
      </c>
      <c r="L135" s="139">
        <v>0</v>
      </c>
      <c r="M135" s="140">
        <v>0</v>
      </c>
      <c r="N135" s="139">
        <v>0</v>
      </c>
      <c r="O135" s="138">
        <v>0</v>
      </c>
    </row>
    <row r="136" spans="2:15" ht="78">
      <c r="B136" s="129">
        <v>65</v>
      </c>
      <c r="C136" s="132" t="s">
        <v>148</v>
      </c>
      <c r="D136" s="130" t="str">
        <f t="shared" si="4"/>
        <v>65Individual</v>
      </c>
      <c r="E136" s="131" t="s">
        <v>66</v>
      </c>
      <c r="F136" s="132" t="s">
        <v>133</v>
      </c>
      <c r="G136" s="132" t="s">
        <v>141</v>
      </c>
      <c r="H136" s="130" t="str">
        <f t="shared" si="5"/>
        <v>65IndividualN. AGOSTO REPROGRAMACIÓN 2024</v>
      </c>
      <c r="I136" s="132" t="s">
        <v>63</v>
      </c>
      <c r="J136" s="137">
        <v>90988</v>
      </c>
      <c r="K136" s="138" t="s">
        <v>175</v>
      </c>
      <c r="L136" s="139">
        <v>0</v>
      </c>
      <c r="M136" s="140">
        <v>0</v>
      </c>
      <c r="N136" s="139">
        <v>0</v>
      </c>
      <c r="O136" s="138">
        <v>0</v>
      </c>
    </row>
    <row r="137" spans="2:15" ht="91">
      <c r="B137" s="129">
        <v>66</v>
      </c>
      <c r="C137" s="132" t="s">
        <v>150</v>
      </c>
      <c r="D137" s="130" t="str">
        <f t="shared" ref="D137:D140" si="6">+B137&amp;C137</f>
        <v>66Gestión EBEH</v>
      </c>
      <c r="E137" s="131" t="s">
        <v>66</v>
      </c>
      <c r="F137" s="132" t="s">
        <v>134</v>
      </c>
      <c r="G137" s="132" t="s">
        <v>138</v>
      </c>
      <c r="H137" s="130" t="str">
        <f t="shared" si="5"/>
        <v>66Gestión EBEHN. AGOSTO REPROGRAMACIÓN 2024</v>
      </c>
      <c r="I137" s="132" t="s">
        <v>63</v>
      </c>
      <c r="J137" s="137">
        <v>537528</v>
      </c>
      <c r="K137" s="138" t="s">
        <v>175</v>
      </c>
      <c r="L137" s="139">
        <v>0</v>
      </c>
      <c r="M137" s="140">
        <v>0</v>
      </c>
      <c r="N137" s="139">
        <v>0</v>
      </c>
      <c r="O137" s="138">
        <v>0</v>
      </c>
    </row>
    <row r="138" spans="2:15" ht="78">
      <c r="B138" s="129">
        <v>67</v>
      </c>
      <c r="C138" s="132" t="s">
        <v>150</v>
      </c>
      <c r="D138" s="130" t="str">
        <f t="shared" si="6"/>
        <v>67Gestión EBEH</v>
      </c>
      <c r="E138" s="131" t="s">
        <v>66</v>
      </c>
      <c r="F138" s="132" t="s">
        <v>135</v>
      </c>
      <c r="G138" s="132" t="s">
        <v>138</v>
      </c>
      <c r="H138" s="130" t="str">
        <f t="shared" si="5"/>
        <v>67Gestión EBEHN. AGOSTO REPROGRAMACIÓN 2024</v>
      </c>
      <c r="I138" s="132" t="s">
        <v>63</v>
      </c>
      <c r="J138" s="137">
        <v>1533456</v>
      </c>
      <c r="K138" s="138" t="s">
        <v>175</v>
      </c>
      <c r="L138" s="139">
        <v>0</v>
      </c>
      <c r="M138" s="140">
        <v>0</v>
      </c>
      <c r="N138" s="139">
        <v>0</v>
      </c>
      <c r="O138" s="138">
        <v>0</v>
      </c>
    </row>
    <row r="139" spans="2:15" ht="91">
      <c r="B139" s="129">
        <v>68</v>
      </c>
      <c r="C139" s="132" t="s">
        <v>150</v>
      </c>
      <c r="D139" s="130" t="str">
        <f t="shared" si="6"/>
        <v>68Gestión EBEH</v>
      </c>
      <c r="E139" s="131" t="s">
        <v>66</v>
      </c>
      <c r="F139" s="132" t="s">
        <v>136</v>
      </c>
      <c r="G139" s="132" t="s">
        <v>138</v>
      </c>
      <c r="H139" s="130" t="str">
        <f t="shared" si="5"/>
        <v>68Gestión EBEHN. AGOSTO REPROGRAMACIÓN 2024</v>
      </c>
      <c r="I139" s="132" t="s">
        <v>63</v>
      </c>
      <c r="J139" s="137">
        <v>873480</v>
      </c>
      <c r="K139" s="138" t="s">
        <v>175</v>
      </c>
      <c r="L139" s="139">
        <v>0</v>
      </c>
      <c r="M139" s="140">
        <v>0</v>
      </c>
      <c r="N139" s="139">
        <v>0</v>
      </c>
      <c r="O139" s="138">
        <v>0</v>
      </c>
    </row>
    <row r="140" spans="2:15" ht="156">
      <c r="B140" s="129">
        <v>69</v>
      </c>
      <c r="C140" s="132" t="s">
        <v>150</v>
      </c>
      <c r="D140" s="130" t="str">
        <f t="shared" si="6"/>
        <v>69Gestión EBEH</v>
      </c>
      <c r="E140" s="131" t="s">
        <v>66</v>
      </c>
      <c r="F140" s="132" t="s">
        <v>137</v>
      </c>
      <c r="G140" s="132" t="s">
        <v>138</v>
      </c>
      <c r="H140" s="130" t="str">
        <f t="shared" si="5"/>
        <v>69Gestión EBEHN. AGOSTO REPROGRAMACIÓN 2024</v>
      </c>
      <c r="I140" s="132" t="s">
        <v>64</v>
      </c>
      <c r="J140" s="137">
        <v>7726896</v>
      </c>
      <c r="K140" s="138" t="s">
        <v>175</v>
      </c>
      <c r="L140" s="139">
        <v>0</v>
      </c>
      <c r="M140" s="140">
        <v>0</v>
      </c>
      <c r="N140" s="139">
        <v>0</v>
      </c>
      <c r="O140" s="138">
        <v>0</v>
      </c>
    </row>
    <row r="141" spans="2:15" ht="52">
      <c r="B141" s="129">
        <v>1</v>
      </c>
      <c r="C141" s="132" t="s">
        <v>147</v>
      </c>
      <c r="D141" s="130" t="str">
        <f>+B141&amp;C141</f>
        <v>1Colectivo</v>
      </c>
      <c r="E141" s="131" t="s">
        <v>66</v>
      </c>
      <c r="F141" s="132" t="s">
        <v>69</v>
      </c>
      <c r="G141" s="132" t="s">
        <v>138</v>
      </c>
      <c r="H141" s="130" t="str">
        <f t="shared" si="5"/>
        <v>1ColectivoO. AGOSTO REPROGRAMACIÓN 2025</v>
      </c>
      <c r="I141" s="132" t="s">
        <v>64</v>
      </c>
      <c r="J141" s="137">
        <v>4809120</v>
      </c>
      <c r="K141" s="138" t="s">
        <v>176</v>
      </c>
      <c r="L141" s="139">
        <v>1.5430979886119349</v>
      </c>
      <c r="M141" s="140">
        <v>7420943.3989934288</v>
      </c>
      <c r="N141" s="139">
        <v>1.5430979886119349</v>
      </c>
      <c r="O141" s="138">
        <v>7420943.3989934288</v>
      </c>
    </row>
    <row r="142" spans="2:15" ht="42">
      <c r="B142" s="129">
        <v>2</v>
      </c>
      <c r="C142" s="132" t="s">
        <v>147</v>
      </c>
      <c r="D142" s="130" t="str">
        <f t="shared" ref="D142:D205" si="7">+B142&amp;C142</f>
        <v>2Colectivo</v>
      </c>
      <c r="E142" s="131" t="s">
        <v>66</v>
      </c>
      <c r="F142" s="132" t="s">
        <v>70</v>
      </c>
      <c r="G142" s="132" t="s">
        <v>139</v>
      </c>
      <c r="H142" s="130" t="str">
        <f t="shared" si="5"/>
        <v>2ColectivoO. AGOSTO REPROGRAMACIÓN 2025</v>
      </c>
      <c r="I142" s="132" t="s">
        <v>64</v>
      </c>
      <c r="J142" s="137">
        <v>36994</v>
      </c>
      <c r="K142" s="138" t="s">
        <v>176</v>
      </c>
      <c r="L142" s="139">
        <v>8942.7959646958661</v>
      </c>
      <c r="M142" s="140">
        <v>330829793.91795886</v>
      </c>
      <c r="N142" s="139">
        <v>8306</v>
      </c>
      <c r="O142" s="138">
        <v>307272164</v>
      </c>
    </row>
    <row r="143" spans="2:15" ht="65">
      <c r="B143" s="129">
        <v>3</v>
      </c>
      <c r="C143" s="132" t="s">
        <v>147</v>
      </c>
      <c r="D143" s="130" t="str">
        <f t="shared" si="7"/>
        <v>3Colectivo</v>
      </c>
      <c r="E143" s="131" t="s">
        <v>66</v>
      </c>
      <c r="F143" s="132" t="s">
        <v>71</v>
      </c>
      <c r="G143" s="132" t="s">
        <v>139</v>
      </c>
      <c r="H143" s="130" t="str">
        <f t="shared" si="5"/>
        <v>3ColectivoO. AGOSTO REPROGRAMACIÓN 2025</v>
      </c>
      <c r="I143" s="132" t="s">
        <v>64</v>
      </c>
      <c r="J143" s="137">
        <v>46242</v>
      </c>
      <c r="K143" s="138" t="s">
        <v>176</v>
      </c>
      <c r="L143" s="139">
        <v>3.418768423305238</v>
      </c>
      <c r="M143" s="140">
        <v>158090.68943048082</v>
      </c>
      <c r="N143" s="139">
        <v>0</v>
      </c>
      <c r="O143" s="138">
        <v>0</v>
      </c>
    </row>
    <row r="144" spans="2:15" ht="65">
      <c r="B144" s="129">
        <v>4</v>
      </c>
      <c r="C144" s="132" t="s">
        <v>147</v>
      </c>
      <c r="D144" s="130" t="str">
        <f t="shared" si="7"/>
        <v>4Colectivo</v>
      </c>
      <c r="E144" s="131" t="s">
        <v>66</v>
      </c>
      <c r="F144" s="132" t="s">
        <v>72</v>
      </c>
      <c r="G144" s="132" t="s">
        <v>140</v>
      </c>
      <c r="H144" s="130" t="str">
        <f t="shared" si="5"/>
        <v>4ColectivoO. AGOSTO REPROGRAMACIÓN 2025</v>
      </c>
      <c r="I144" s="132" t="s">
        <v>64</v>
      </c>
      <c r="J144" s="137">
        <v>60112</v>
      </c>
      <c r="K144" s="138" t="s">
        <v>176</v>
      </c>
      <c r="L144" s="139">
        <v>1113.9954893523268</v>
      </c>
      <c r="M144" s="140">
        <v>66964496.85594707</v>
      </c>
      <c r="N144" s="139">
        <v>851</v>
      </c>
      <c r="O144" s="138">
        <v>51155312</v>
      </c>
    </row>
    <row r="145" spans="2:15" ht="65">
      <c r="B145" s="129">
        <v>5</v>
      </c>
      <c r="C145" s="132" t="s">
        <v>147</v>
      </c>
      <c r="D145" s="130" t="str">
        <f t="shared" si="7"/>
        <v>5Colectivo</v>
      </c>
      <c r="E145" s="131" t="s">
        <v>66</v>
      </c>
      <c r="F145" s="132" t="s">
        <v>73</v>
      </c>
      <c r="G145" s="132" t="s">
        <v>140</v>
      </c>
      <c r="H145" s="130" t="str">
        <f t="shared" si="5"/>
        <v>5ColectivoO. AGOSTO REPROGRAMACIÓN 2025</v>
      </c>
      <c r="I145" s="132" t="s">
        <v>64</v>
      </c>
      <c r="J145" s="137">
        <v>60112</v>
      </c>
      <c r="K145" s="138" t="s">
        <v>176</v>
      </c>
      <c r="L145" s="139">
        <v>1368</v>
      </c>
      <c r="M145" s="140">
        <v>82233216</v>
      </c>
      <c r="N145" s="139">
        <v>1236</v>
      </c>
      <c r="O145" s="138">
        <v>74298432</v>
      </c>
    </row>
    <row r="146" spans="2:15" ht="65">
      <c r="B146" s="129">
        <v>6</v>
      </c>
      <c r="C146" s="132" t="s">
        <v>147</v>
      </c>
      <c r="D146" s="130" t="str">
        <f t="shared" si="7"/>
        <v>6Colectivo</v>
      </c>
      <c r="E146" s="131" t="s">
        <v>66</v>
      </c>
      <c r="F146" s="132" t="s">
        <v>74</v>
      </c>
      <c r="G146" s="132" t="s">
        <v>140</v>
      </c>
      <c r="H146" s="130" t="str">
        <f t="shared" si="5"/>
        <v>6ColectivoO. AGOSTO REPROGRAMACIÓN 2025</v>
      </c>
      <c r="I146" s="132" t="s">
        <v>64</v>
      </c>
      <c r="J146" s="137">
        <v>98260</v>
      </c>
      <c r="K146" s="138" t="s">
        <v>176</v>
      </c>
      <c r="L146" s="139">
        <v>73.000502473616677</v>
      </c>
      <c r="M146" s="140">
        <v>7173029.373057575</v>
      </c>
      <c r="N146" s="139">
        <v>73</v>
      </c>
      <c r="O146" s="138">
        <v>7172980</v>
      </c>
    </row>
    <row r="147" spans="2:15" ht="78">
      <c r="B147" s="129">
        <v>7</v>
      </c>
      <c r="C147" s="132" t="s">
        <v>147</v>
      </c>
      <c r="D147" s="130" t="str">
        <f t="shared" si="7"/>
        <v>7Colectivo</v>
      </c>
      <c r="E147" s="131" t="s">
        <v>66</v>
      </c>
      <c r="F147" s="132" t="s">
        <v>75</v>
      </c>
      <c r="G147" s="132" t="s">
        <v>140</v>
      </c>
      <c r="H147" s="130" t="str">
        <f t="shared" si="5"/>
        <v>7ColectivoO. AGOSTO REPROGRAMACIÓN 2025</v>
      </c>
      <c r="I147" s="132" t="s">
        <v>64</v>
      </c>
      <c r="J147" s="137">
        <v>60112</v>
      </c>
      <c r="K147" s="138" t="s">
        <v>176</v>
      </c>
      <c r="L147" s="139">
        <v>76</v>
      </c>
      <c r="M147" s="140">
        <v>4568512</v>
      </c>
      <c r="N147" s="139">
        <v>10</v>
      </c>
      <c r="O147" s="138">
        <v>601120</v>
      </c>
    </row>
    <row r="148" spans="2:15" ht="130">
      <c r="B148" s="129">
        <v>8</v>
      </c>
      <c r="C148" s="132" t="s">
        <v>147</v>
      </c>
      <c r="D148" s="130" t="str">
        <f t="shared" si="7"/>
        <v>8Colectivo</v>
      </c>
      <c r="E148" s="131" t="s">
        <v>66</v>
      </c>
      <c r="F148" s="132" t="s">
        <v>76</v>
      </c>
      <c r="G148" s="132" t="s">
        <v>140</v>
      </c>
      <c r="H148" s="130" t="str">
        <f t="shared" si="5"/>
        <v>8ColectivoO. AGOSTO REPROGRAMACIÓN 2025</v>
      </c>
      <c r="I148" s="132" t="s">
        <v>64</v>
      </c>
      <c r="J148" s="137">
        <v>60112</v>
      </c>
      <c r="K148" s="138" t="s">
        <v>176</v>
      </c>
      <c r="L148" s="139">
        <v>226.00000000000003</v>
      </c>
      <c r="M148" s="140">
        <v>13585312.000000002</v>
      </c>
      <c r="N148" s="139">
        <v>136</v>
      </c>
      <c r="O148" s="138">
        <v>8175232</v>
      </c>
    </row>
    <row r="149" spans="2:15" ht="117">
      <c r="B149" s="129">
        <v>9</v>
      </c>
      <c r="C149" s="132" t="s">
        <v>147</v>
      </c>
      <c r="D149" s="130" t="str">
        <f t="shared" si="7"/>
        <v>9Colectivo</v>
      </c>
      <c r="E149" s="131" t="s">
        <v>66</v>
      </c>
      <c r="F149" s="132" t="s">
        <v>77</v>
      </c>
      <c r="G149" s="132" t="s">
        <v>140</v>
      </c>
      <c r="H149" s="130" t="str">
        <f t="shared" si="5"/>
        <v>9ColectivoO. AGOSTO REPROGRAMACIÓN 2025</v>
      </c>
      <c r="I149" s="133" t="s">
        <v>64</v>
      </c>
      <c r="J149" s="137">
        <v>23120</v>
      </c>
      <c r="K149" s="138" t="s">
        <v>176</v>
      </c>
      <c r="L149" s="139">
        <v>78.761492277867347</v>
      </c>
      <c r="M149" s="140">
        <v>1820965.7014642931</v>
      </c>
      <c r="N149" s="139">
        <v>0</v>
      </c>
      <c r="O149" s="138">
        <v>0</v>
      </c>
    </row>
    <row r="150" spans="2:15" ht="52">
      <c r="B150" s="129">
        <v>10</v>
      </c>
      <c r="C150" s="132" t="s">
        <v>147</v>
      </c>
      <c r="D150" s="130" t="str">
        <f t="shared" si="7"/>
        <v>10Colectivo</v>
      </c>
      <c r="E150" s="131" t="s">
        <v>66</v>
      </c>
      <c r="F150" s="132" t="s">
        <v>78</v>
      </c>
      <c r="G150" s="132" t="s">
        <v>140</v>
      </c>
      <c r="H150" s="130" t="str">
        <f t="shared" si="5"/>
        <v>10ColectivoO. AGOSTO REPROGRAMACIÓN 2025</v>
      </c>
      <c r="I150" s="132" t="s">
        <v>64</v>
      </c>
      <c r="J150" s="137">
        <v>60112</v>
      </c>
      <c r="K150" s="138" t="s">
        <v>176</v>
      </c>
      <c r="L150" s="139">
        <v>0</v>
      </c>
      <c r="M150" s="140">
        <v>0</v>
      </c>
      <c r="N150" s="139">
        <v>0</v>
      </c>
      <c r="O150" s="138">
        <v>0</v>
      </c>
    </row>
    <row r="151" spans="2:15" ht="78">
      <c r="B151" s="129">
        <v>11</v>
      </c>
      <c r="C151" s="132" t="s">
        <v>147</v>
      </c>
      <c r="D151" s="130" t="str">
        <f t="shared" si="7"/>
        <v>11Colectivo</v>
      </c>
      <c r="E151" s="131" t="s">
        <v>66</v>
      </c>
      <c r="F151" s="132" t="s">
        <v>79</v>
      </c>
      <c r="G151" s="132" t="s">
        <v>140</v>
      </c>
      <c r="H151" s="130" t="str">
        <f t="shared" si="5"/>
        <v>11ColectivoO. AGOSTO REPROGRAMACIÓN 2025</v>
      </c>
      <c r="I151" s="132" t="s">
        <v>64</v>
      </c>
      <c r="J151" s="137">
        <v>36994</v>
      </c>
      <c r="K151" s="138" t="s">
        <v>176</v>
      </c>
      <c r="L151" s="139">
        <v>199.995323037156</v>
      </c>
      <c r="M151" s="140">
        <v>7398626.9804365486</v>
      </c>
      <c r="N151" s="139">
        <v>199.995323037156</v>
      </c>
      <c r="O151" s="138">
        <v>7398626.9804365486</v>
      </c>
    </row>
    <row r="152" spans="2:15" ht="65">
      <c r="B152" s="129">
        <v>12</v>
      </c>
      <c r="C152" s="132" t="s">
        <v>148</v>
      </c>
      <c r="D152" s="130" t="str">
        <f t="shared" si="7"/>
        <v>12Individual</v>
      </c>
      <c r="E152" s="131" t="s">
        <v>66</v>
      </c>
      <c r="F152" s="132" t="s">
        <v>80</v>
      </c>
      <c r="G152" s="132" t="s">
        <v>141</v>
      </c>
      <c r="H152" s="130" t="str">
        <f t="shared" si="5"/>
        <v>12IndividualO. AGOSTO REPROGRAMACIÓN 2025</v>
      </c>
      <c r="I152" s="132" t="s">
        <v>64</v>
      </c>
      <c r="J152" s="137">
        <v>79149</v>
      </c>
      <c r="K152" s="138" t="s">
        <v>176</v>
      </c>
      <c r="L152" s="139">
        <v>676</v>
      </c>
      <c r="M152" s="140">
        <v>53504724</v>
      </c>
      <c r="N152" s="139">
        <v>544</v>
      </c>
      <c r="O152" s="138">
        <v>43057056</v>
      </c>
    </row>
    <row r="153" spans="2:15" ht="91">
      <c r="B153" s="129">
        <v>13</v>
      </c>
      <c r="C153" s="132" t="s">
        <v>148</v>
      </c>
      <c r="D153" s="130" t="str">
        <f t="shared" si="7"/>
        <v>13Individual</v>
      </c>
      <c r="E153" s="131" t="s">
        <v>66</v>
      </c>
      <c r="F153" s="132" t="s">
        <v>81</v>
      </c>
      <c r="G153" s="132" t="s">
        <v>141</v>
      </c>
      <c r="H153" s="130" t="str">
        <f t="shared" si="5"/>
        <v>13IndividualO. AGOSTO REPROGRAMACIÓN 2025</v>
      </c>
      <c r="I153" s="132" t="s">
        <v>64</v>
      </c>
      <c r="J153" s="137">
        <v>105532</v>
      </c>
      <c r="K153" s="138" t="s">
        <v>176</v>
      </c>
      <c r="L153" s="139">
        <v>2.7669172725174036</v>
      </c>
      <c r="M153" s="140">
        <v>291998.31360330665</v>
      </c>
      <c r="N153" s="139">
        <v>0</v>
      </c>
      <c r="O153" s="138">
        <v>0</v>
      </c>
    </row>
    <row r="154" spans="2:15" ht="52">
      <c r="B154" s="129">
        <v>14</v>
      </c>
      <c r="C154" s="132" t="s">
        <v>148</v>
      </c>
      <c r="D154" s="130" t="str">
        <f t="shared" si="7"/>
        <v>14Individual</v>
      </c>
      <c r="E154" s="131" t="s">
        <v>66</v>
      </c>
      <c r="F154" s="132" t="s">
        <v>82</v>
      </c>
      <c r="G154" s="132" t="s">
        <v>141</v>
      </c>
      <c r="H154" s="130" t="str">
        <f t="shared" si="5"/>
        <v>14IndividualO. AGOSTO REPROGRAMACIÓN 2025</v>
      </c>
      <c r="I154" s="132" t="s">
        <v>64</v>
      </c>
      <c r="J154" s="137">
        <v>45084</v>
      </c>
      <c r="K154" s="138" t="s">
        <v>176</v>
      </c>
      <c r="L154" s="139">
        <v>21.486437513374881</v>
      </c>
      <c r="M154" s="140">
        <v>968694.54885299318</v>
      </c>
      <c r="N154" s="139">
        <v>0</v>
      </c>
      <c r="O154" s="138">
        <v>0</v>
      </c>
    </row>
    <row r="155" spans="2:15" ht="117">
      <c r="B155" s="129">
        <v>15</v>
      </c>
      <c r="C155" s="132" t="s">
        <v>148</v>
      </c>
      <c r="D155" s="130" t="str">
        <f t="shared" si="7"/>
        <v>15Individual</v>
      </c>
      <c r="E155" s="131" t="s">
        <v>66</v>
      </c>
      <c r="F155" s="132" t="s">
        <v>83</v>
      </c>
      <c r="G155" s="132" t="s">
        <v>141</v>
      </c>
      <c r="H155" s="130" t="str">
        <f t="shared" si="5"/>
        <v>15IndividualO. AGOSTO REPROGRAMACIÓN 2025</v>
      </c>
      <c r="I155" s="132" t="s">
        <v>64</v>
      </c>
      <c r="J155" s="137">
        <v>15028</v>
      </c>
      <c r="K155" s="138" t="s">
        <v>176</v>
      </c>
      <c r="L155" s="139">
        <v>1.7486437513374824</v>
      </c>
      <c r="M155" s="140">
        <v>26278.618295099684</v>
      </c>
      <c r="N155" s="139">
        <v>0</v>
      </c>
      <c r="O155" s="138">
        <v>0</v>
      </c>
    </row>
    <row r="156" spans="2:15" ht="52">
      <c r="B156" s="129">
        <v>16</v>
      </c>
      <c r="C156" s="132" t="s">
        <v>148</v>
      </c>
      <c r="D156" s="130" t="str">
        <f t="shared" si="7"/>
        <v>16Individual</v>
      </c>
      <c r="E156" s="131" t="s">
        <v>66</v>
      </c>
      <c r="F156" s="132" t="s">
        <v>84</v>
      </c>
      <c r="G156" s="132" t="s">
        <v>141</v>
      </c>
      <c r="H156" s="130" t="str">
        <f t="shared" si="5"/>
        <v>16IndividualO. AGOSTO REPROGRAMACIÓN 2025</v>
      </c>
      <c r="I156" s="132" t="s">
        <v>64</v>
      </c>
      <c r="J156" s="137">
        <v>60112</v>
      </c>
      <c r="K156" s="138" t="s">
        <v>176</v>
      </c>
      <c r="L156" s="139">
        <v>85</v>
      </c>
      <c r="M156" s="140">
        <v>5109520</v>
      </c>
      <c r="N156" s="139">
        <v>85</v>
      </c>
      <c r="O156" s="138">
        <v>5109520</v>
      </c>
    </row>
    <row r="157" spans="2:15" ht="52">
      <c r="B157" s="129">
        <v>17</v>
      </c>
      <c r="C157" s="132" t="s">
        <v>148</v>
      </c>
      <c r="D157" s="130" t="str">
        <f t="shared" si="7"/>
        <v>17Individual</v>
      </c>
      <c r="E157" s="131" t="s">
        <v>66</v>
      </c>
      <c r="F157" s="132" t="s">
        <v>85</v>
      </c>
      <c r="G157" s="132" t="s">
        <v>141</v>
      </c>
      <c r="H157" s="130" t="str">
        <f t="shared" si="5"/>
        <v>17IndividualO. AGOSTO REPROGRAMACIÓN 2025</v>
      </c>
      <c r="I157" s="132" t="s">
        <v>64</v>
      </c>
      <c r="J157" s="137">
        <v>45084</v>
      </c>
      <c r="K157" s="138" t="s">
        <v>176</v>
      </c>
      <c r="L157" s="139">
        <v>2.209384211652619</v>
      </c>
      <c r="M157" s="140">
        <v>99607.87779814667</v>
      </c>
      <c r="N157" s="139">
        <v>0</v>
      </c>
      <c r="O157" s="138">
        <v>0</v>
      </c>
    </row>
    <row r="158" spans="2:15" ht="104">
      <c r="B158" s="129">
        <v>18</v>
      </c>
      <c r="C158" s="132" t="s">
        <v>148</v>
      </c>
      <c r="D158" s="130" t="str">
        <f t="shared" si="7"/>
        <v>18Individual</v>
      </c>
      <c r="E158" s="131" t="s">
        <v>66</v>
      </c>
      <c r="F158" s="132" t="s">
        <v>86</v>
      </c>
      <c r="G158" s="132" t="s">
        <v>141</v>
      </c>
      <c r="H158" s="130" t="str">
        <f t="shared" si="5"/>
        <v>18IndividualO. AGOSTO REPROGRAMACIÓN 2025</v>
      </c>
      <c r="I158" s="132" t="s">
        <v>64</v>
      </c>
      <c r="J158" s="137">
        <v>147976</v>
      </c>
      <c r="K158" s="138" t="s">
        <v>176</v>
      </c>
      <c r="L158" s="139">
        <v>129</v>
      </c>
      <c r="M158" s="140">
        <v>19088904</v>
      </c>
      <c r="N158" s="139">
        <v>72</v>
      </c>
      <c r="O158" s="138">
        <v>10654272</v>
      </c>
    </row>
    <row r="159" spans="2:15" ht="65">
      <c r="B159" s="129">
        <v>19</v>
      </c>
      <c r="C159" s="132" t="s">
        <v>148</v>
      </c>
      <c r="D159" s="130" t="str">
        <f t="shared" si="7"/>
        <v>19Individual</v>
      </c>
      <c r="E159" s="131" t="s">
        <v>66</v>
      </c>
      <c r="F159" s="132" t="s">
        <v>87</v>
      </c>
      <c r="G159" s="132" t="s">
        <v>138</v>
      </c>
      <c r="H159" s="130" t="str">
        <f t="shared" si="5"/>
        <v>19IndividualO. AGOSTO REPROGRAMACIÓN 2025</v>
      </c>
      <c r="I159" s="132" t="s">
        <v>64</v>
      </c>
      <c r="J159" s="137">
        <v>2959520</v>
      </c>
      <c r="K159" s="138" t="s">
        <v>176</v>
      </c>
      <c r="L159" s="139">
        <v>1.7580865132282888</v>
      </c>
      <c r="M159" s="140">
        <v>5203092.1976293856</v>
      </c>
      <c r="N159" s="139">
        <v>0.75808651299999996</v>
      </c>
      <c r="O159" s="138">
        <v>2243572.19695376</v>
      </c>
    </row>
    <row r="160" spans="2:15" ht="78">
      <c r="B160" s="129">
        <v>20</v>
      </c>
      <c r="C160" s="132" t="s">
        <v>147</v>
      </c>
      <c r="D160" s="130" t="str">
        <f t="shared" si="7"/>
        <v>20Colectivo</v>
      </c>
      <c r="E160" s="131" t="s">
        <v>66</v>
      </c>
      <c r="F160" s="132" t="s">
        <v>88</v>
      </c>
      <c r="G160" s="132" t="s">
        <v>140</v>
      </c>
      <c r="H160" s="130" t="str">
        <f t="shared" si="5"/>
        <v>20ColectivoO. AGOSTO REPROGRAMACIÓN 2025</v>
      </c>
      <c r="I160" s="132" t="s">
        <v>64</v>
      </c>
      <c r="J160" s="137">
        <v>225420</v>
      </c>
      <c r="K160" s="138" t="s">
        <v>176</v>
      </c>
      <c r="L160" s="139">
        <v>0</v>
      </c>
      <c r="M160" s="140">
        <v>0</v>
      </c>
      <c r="N160" s="139">
        <v>0</v>
      </c>
      <c r="O160" s="138">
        <v>0</v>
      </c>
    </row>
    <row r="161" spans="2:15" ht="65">
      <c r="B161" s="129">
        <v>21</v>
      </c>
      <c r="C161" s="132" t="s">
        <v>148</v>
      </c>
      <c r="D161" s="130" t="str">
        <f t="shared" si="7"/>
        <v>21Individual</v>
      </c>
      <c r="E161" s="131" t="s">
        <v>66</v>
      </c>
      <c r="F161" s="132" t="s">
        <v>89</v>
      </c>
      <c r="G161" s="132" t="s">
        <v>141</v>
      </c>
      <c r="H161" s="130" t="str">
        <f t="shared" si="5"/>
        <v>21IndividualO. AGOSTO REPROGRAMACIÓN 2025</v>
      </c>
      <c r="I161" s="132" t="s">
        <v>64</v>
      </c>
      <c r="J161" s="137">
        <v>158298</v>
      </c>
      <c r="K161" s="138" t="s">
        <v>176</v>
      </c>
      <c r="L161" s="139">
        <v>35</v>
      </c>
      <c r="M161" s="140">
        <v>5540430</v>
      </c>
      <c r="N161" s="139">
        <v>15</v>
      </c>
      <c r="O161" s="138">
        <v>2374470</v>
      </c>
    </row>
    <row r="162" spans="2:15" ht="65">
      <c r="B162" s="129">
        <v>22</v>
      </c>
      <c r="C162" s="132" t="s">
        <v>147</v>
      </c>
      <c r="D162" s="130" t="str">
        <f t="shared" si="7"/>
        <v>22Colectivo</v>
      </c>
      <c r="E162" s="131" t="s">
        <v>66</v>
      </c>
      <c r="F162" s="132" t="s">
        <v>90</v>
      </c>
      <c r="G162" s="132" t="s">
        <v>141</v>
      </c>
      <c r="H162" s="130" t="str">
        <f t="shared" si="5"/>
        <v>22ColectivoO. AGOSTO REPROGRAMACIÓN 2025</v>
      </c>
      <c r="I162" s="132" t="s">
        <v>64</v>
      </c>
      <c r="J162" s="137">
        <v>270504</v>
      </c>
      <c r="K162" s="138" t="s">
        <v>176</v>
      </c>
      <c r="L162" s="139">
        <v>0</v>
      </c>
      <c r="M162" s="140">
        <v>0</v>
      </c>
      <c r="N162" s="139">
        <v>0</v>
      </c>
      <c r="O162" s="138">
        <v>0</v>
      </c>
    </row>
    <row r="163" spans="2:15" ht="65">
      <c r="B163" s="129">
        <v>23</v>
      </c>
      <c r="C163" s="132" t="s">
        <v>147</v>
      </c>
      <c r="D163" s="130" t="str">
        <f t="shared" si="7"/>
        <v>23Colectivo</v>
      </c>
      <c r="E163" s="131" t="s">
        <v>66</v>
      </c>
      <c r="F163" s="132" t="s">
        <v>91</v>
      </c>
      <c r="G163" s="132" t="s">
        <v>141</v>
      </c>
      <c r="H163" s="130" t="str">
        <f t="shared" si="5"/>
        <v>23ColectivoO. AGOSTO REPROGRAMACIÓN 2025</v>
      </c>
      <c r="I163" s="132" t="s">
        <v>64</v>
      </c>
      <c r="J163" s="137">
        <v>117912</v>
      </c>
      <c r="K163" s="138" t="s">
        <v>176</v>
      </c>
      <c r="L163" s="139">
        <v>0.53925953968486606</v>
      </c>
      <c r="M163" s="140">
        <v>63585.170843321925</v>
      </c>
      <c r="N163" s="139">
        <v>0.53925953968486606</v>
      </c>
      <c r="O163" s="138">
        <v>63585.170843321925</v>
      </c>
    </row>
    <row r="164" spans="2:15" ht="52">
      <c r="B164" s="129">
        <v>24</v>
      </c>
      <c r="C164" s="132" t="s">
        <v>147</v>
      </c>
      <c r="D164" s="130" t="str">
        <f t="shared" si="7"/>
        <v>24Colectivo</v>
      </c>
      <c r="E164" s="131" t="s">
        <v>66</v>
      </c>
      <c r="F164" s="132" t="s">
        <v>92</v>
      </c>
      <c r="G164" s="132" t="s">
        <v>141</v>
      </c>
      <c r="H164" s="130" t="str">
        <f t="shared" si="5"/>
        <v>24ColectivoO. AGOSTO REPROGRAMACIÓN 2025</v>
      </c>
      <c r="I164" s="132" t="s">
        <v>64</v>
      </c>
      <c r="J164" s="137">
        <v>90168</v>
      </c>
      <c r="K164" s="138" t="s">
        <v>176</v>
      </c>
      <c r="L164" s="139">
        <v>15</v>
      </c>
      <c r="M164" s="140">
        <v>1352520</v>
      </c>
      <c r="N164" s="139">
        <v>14</v>
      </c>
      <c r="O164" s="138">
        <v>1262352</v>
      </c>
    </row>
    <row r="165" spans="2:15" ht="78">
      <c r="B165" s="129">
        <v>25</v>
      </c>
      <c r="C165" s="132" t="s">
        <v>148</v>
      </c>
      <c r="D165" s="130" t="str">
        <f t="shared" si="7"/>
        <v>25Individual</v>
      </c>
      <c r="E165" s="131" t="s">
        <v>66</v>
      </c>
      <c r="F165" s="132" t="s">
        <v>93</v>
      </c>
      <c r="G165" s="132" t="s">
        <v>141</v>
      </c>
      <c r="H165" s="130" t="str">
        <f t="shared" si="5"/>
        <v>25IndividualO. AGOSTO REPROGRAMACIÓN 2025</v>
      </c>
      <c r="I165" s="132" t="s">
        <v>64</v>
      </c>
      <c r="J165" s="137">
        <v>90168</v>
      </c>
      <c r="K165" s="138" t="s">
        <v>176</v>
      </c>
      <c r="L165" s="139">
        <v>0.53925953968486606</v>
      </c>
      <c r="M165" s="140">
        <v>48623.954174305007</v>
      </c>
      <c r="N165" s="139">
        <v>0</v>
      </c>
      <c r="O165" s="138">
        <v>0</v>
      </c>
    </row>
    <row r="166" spans="2:15" ht="104">
      <c r="B166" s="129">
        <v>26</v>
      </c>
      <c r="C166" s="132" t="s">
        <v>147</v>
      </c>
      <c r="D166" s="130" t="str">
        <f t="shared" si="7"/>
        <v>26Colectivo</v>
      </c>
      <c r="E166" s="131" t="s">
        <v>66</v>
      </c>
      <c r="F166" s="132" t="s">
        <v>94</v>
      </c>
      <c r="G166" s="132" t="s">
        <v>141</v>
      </c>
      <c r="H166" s="130" t="str">
        <f t="shared" si="5"/>
        <v>26ColectivoO. AGOSTO REPROGRAMACIÓN 2025</v>
      </c>
      <c r="I166" s="132" t="s">
        <v>64</v>
      </c>
      <c r="J166" s="137">
        <v>90168</v>
      </c>
      <c r="K166" s="138" t="s">
        <v>176</v>
      </c>
      <c r="L166" s="139">
        <v>1.5654325661414425</v>
      </c>
      <c r="M166" s="140">
        <v>141151.92362384161</v>
      </c>
      <c r="N166" s="139">
        <v>0</v>
      </c>
      <c r="O166" s="138">
        <v>0</v>
      </c>
    </row>
    <row r="167" spans="2:15" ht="65">
      <c r="B167" s="129">
        <v>27</v>
      </c>
      <c r="C167" s="132" t="s">
        <v>147</v>
      </c>
      <c r="D167" s="130" t="str">
        <f t="shared" si="7"/>
        <v>27Colectivo</v>
      </c>
      <c r="E167" s="131" t="s">
        <v>66</v>
      </c>
      <c r="F167" s="132" t="s">
        <v>95</v>
      </c>
      <c r="G167" s="132" t="s">
        <v>141</v>
      </c>
      <c r="H167" s="130" t="str">
        <f t="shared" si="5"/>
        <v>27ColectivoO. AGOSTO REPROGRAMACIÓN 2025</v>
      </c>
      <c r="I167" s="132" t="s">
        <v>64</v>
      </c>
      <c r="J167" s="137">
        <v>90168</v>
      </c>
      <c r="K167" s="138" t="s">
        <v>176</v>
      </c>
      <c r="L167" s="139">
        <v>5.0000000000000009</v>
      </c>
      <c r="M167" s="140">
        <v>450840.00000000006</v>
      </c>
      <c r="N167" s="139">
        <v>5.0000000000000009</v>
      </c>
      <c r="O167" s="138">
        <v>450840.00000000006</v>
      </c>
    </row>
    <row r="168" spans="2:15" ht="65">
      <c r="B168" s="129">
        <v>28</v>
      </c>
      <c r="C168" s="132" t="s">
        <v>147</v>
      </c>
      <c r="D168" s="130" t="str">
        <f t="shared" si="7"/>
        <v>28Colectivo</v>
      </c>
      <c r="E168" s="131" t="s">
        <v>66</v>
      </c>
      <c r="F168" s="132" t="s">
        <v>96</v>
      </c>
      <c r="G168" s="132" t="s">
        <v>141</v>
      </c>
      <c r="H168" s="130" t="str">
        <f t="shared" si="5"/>
        <v>28ColectivoO. AGOSTO REPROGRAMACIÓN 2025</v>
      </c>
      <c r="I168" s="132" t="s">
        <v>64</v>
      </c>
      <c r="J168" s="137">
        <v>55491</v>
      </c>
      <c r="K168" s="138" t="s">
        <v>176</v>
      </c>
      <c r="L168" s="139">
        <v>6</v>
      </c>
      <c r="M168" s="140">
        <v>332946</v>
      </c>
      <c r="N168" s="139">
        <v>6</v>
      </c>
      <c r="O168" s="138">
        <v>332946</v>
      </c>
    </row>
    <row r="169" spans="2:15" ht="52">
      <c r="B169" s="129">
        <v>29</v>
      </c>
      <c r="C169" s="132" t="s">
        <v>147</v>
      </c>
      <c r="D169" s="130" t="str">
        <f t="shared" si="7"/>
        <v>29Colectivo</v>
      </c>
      <c r="E169" s="131" t="s">
        <v>66</v>
      </c>
      <c r="F169" s="132" t="s">
        <v>97</v>
      </c>
      <c r="G169" s="132" t="s">
        <v>141</v>
      </c>
      <c r="H169" s="130" t="str">
        <f t="shared" si="5"/>
        <v>29ColectivoO. AGOSTO REPROGRAMACIÓN 2025</v>
      </c>
      <c r="I169" s="132" t="s">
        <v>64</v>
      </c>
      <c r="J169" s="137">
        <v>34680</v>
      </c>
      <c r="K169" s="138" t="s">
        <v>176</v>
      </c>
      <c r="L169" s="139">
        <v>0.78271628307072127</v>
      </c>
      <c r="M169" s="140">
        <v>27144.600696892612</v>
      </c>
      <c r="N169" s="139">
        <v>0</v>
      </c>
      <c r="O169" s="138">
        <v>0</v>
      </c>
    </row>
    <row r="170" spans="2:15" ht="91">
      <c r="B170" s="129">
        <v>30</v>
      </c>
      <c r="C170" s="132" t="s">
        <v>147</v>
      </c>
      <c r="D170" s="130" t="str">
        <f t="shared" si="7"/>
        <v>30Colectivo</v>
      </c>
      <c r="E170" s="131" t="s">
        <v>66</v>
      </c>
      <c r="F170" s="132" t="s">
        <v>98</v>
      </c>
      <c r="G170" s="132" t="s">
        <v>141</v>
      </c>
      <c r="H170" s="130" t="str">
        <f t="shared" si="5"/>
        <v>30ColectivoO. AGOSTO REPROGRAMACIÓN 2025</v>
      </c>
      <c r="I170" s="132" t="s">
        <v>64</v>
      </c>
      <c r="J170" s="137">
        <v>158298</v>
      </c>
      <c r="K170" s="138" t="s">
        <v>176</v>
      </c>
      <c r="L170" s="139">
        <v>0</v>
      </c>
      <c r="M170" s="140">
        <v>0</v>
      </c>
      <c r="N170" s="139">
        <v>0</v>
      </c>
      <c r="O170" s="138">
        <v>0</v>
      </c>
    </row>
    <row r="171" spans="2:15" ht="91">
      <c r="B171" s="129">
        <v>31</v>
      </c>
      <c r="C171" s="132" t="s">
        <v>149</v>
      </c>
      <c r="D171" s="130" t="str">
        <f t="shared" si="7"/>
        <v>31Estrategia de abordaje etnico - diferencial</v>
      </c>
      <c r="E171" s="131" t="s">
        <v>66</v>
      </c>
      <c r="F171" s="132" t="s">
        <v>99</v>
      </c>
      <c r="G171" s="132" t="s">
        <v>142</v>
      </c>
      <c r="H171" s="130" t="str">
        <f t="shared" si="5"/>
        <v>31Estrategia de abordaje etnico - diferencialO. AGOSTO REPROGRAMACIÓN 2025</v>
      </c>
      <c r="I171" s="132" t="s">
        <v>64</v>
      </c>
      <c r="J171" s="137">
        <v>270507</v>
      </c>
      <c r="K171" s="138" t="s">
        <v>176</v>
      </c>
      <c r="L171" s="139">
        <v>12.796921058263081</v>
      </c>
      <c r="M171" s="140">
        <v>3461656.7247075713</v>
      </c>
      <c r="N171" s="139">
        <v>12.796921058263081</v>
      </c>
      <c r="O171" s="138">
        <v>3461656.7247075713</v>
      </c>
    </row>
    <row r="172" spans="2:15" ht="91">
      <c r="B172" s="129">
        <v>32</v>
      </c>
      <c r="C172" s="132" t="s">
        <v>149</v>
      </c>
      <c r="D172" s="130" t="str">
        <f t="shared" si="7"/>
        <v>32Estrategia de abordaje etnico - diferencial</v>
      </c>
      <c r="E172" s="131" t="s">
        <v>66</v>
      </c>
      <c r="F172" s="132" t="s">
        <v>100</v>
      </c>
      <c r="G172" s="132" t="s">
        <v>143</v>
      </c>
      <c r="H172" s="130" t="str">
        <f t="shared" si="5"/>
        <v>32Estrategia de abordaje etnico - diferencialO. AGOSTO REPROGRAMACIÓN 2025</v>
      </c>
      <c r="I172" s="132" t="s">
        <v>64</v>
      </c>
      <c r="J172" s="137">
        <v>360676</v>
      </c>
      <c r="K172" s="138" t="s">
        <v>176</v>
      </c>
      <c r="L172" s="139">
        <v>0.39999999991315427</v>
      </c>
      <c r="M172" s="140">
        <v>144270.39996867682</v>
      </c>
      <c r="N172" s="139">
        <v>0.39999999991315427</v>
      </c>
      <c r="O172" s="138">
        <v>144270.39996867682</v>
      </c>
    </row>
    <row r="173" spans="2:15" ht="78">
      <c r="B173" s="129">
        <v>33</v>
      </c>
      <c r="C173" s="132" t="s">
        <v>149</v>
      </c>
      <c r="D173" s="130" t="str">
        <f t="shared" si="7"/>
        <v>33Estrategia de abordaje etnico - diferencial</v>
      </c>
      <c r="E173" s="131" t="s">
        <v>66</v>
      </c>
      <c r="F173" s="132" t="s">
        <v>101</v>
      </c>
      <c r="G173" s="132" t="s">
        <v>144</v>
      </c>
      <c r="H173" s="130" t="str">
        <f t="shared" si="5"/>
        <v>33Estrategia de abordaje etnico - diferencialO. AGOSTO REPROGRAMACIÓN 2025</v>
      </c>
      <c r="I173" s="132" t="s">
        <v>64</v>
      </c>
      <c r="J173" s="137">
        <v>721352</v>
      </c>
      <c r="K173" s="138" t="s">
        <v>176</v>
      </c>
      <c r="L173" s="139">
        <v>1.7999999998263085</v>
      </c>
      <c r="M173" s="140">
        <v>1298433.5998747074</v>
      </c>
      <c r="N173" s="139">
        <v>1.7999999998263085</v>
      </c>
      <c r="O173" s="138">
        <v>1298433.5998747074</v>
      </c>
    </row>
    <row r="174" spans="2:15" ht="78">
      <c r="B174" s="129">
        <v>34</v>
      </c>
      <c r="C174" s="132" t="s">
        <v>149</v>
      </c>
      <c r="D174" s="130" t="str">
        <f t="shared" si="7"/>
        <v>34Estrategia de abordaje etnico - diferencial</v>
      </c>
      <c r="E174" s="131" t="s">
        <v>66</v>
      </c>
      <c r="F174" s="132" t="s">
        <v>102</v>
      </c>
      <c r="G174" s="132" t="s">
        <v>145</v>
      </c>
      <c r="H174" s="130" t="str">
        <f t="shared" si="5"/>
        <v>34Estrategia de abordaje etnico - diferencialO. AGOSTO REPROGRAMACIÓN 2025</v>
      </c>
      <c r="I174" s="132" t="s">
        <v>68</v>
      </c>
      <c r="J174" s="137">
        <v>319059</v>
      </c>
      <c r="K174" s="138" t="s">
        <v>176</v>
      </c>
      <c r="L174" s="139">
        <v>0</v>
      </c>
      <c r="M174" s="140">
        <v>0</v>
      </c>
      <c r="N174" s="139">
        <v>0</v>
      </c>
      <c r="O174" s="138">
        <v>0</v>
      </c>
    </row>
    <row r="175" spans="2:15" ht="78">
      <c r="B175" s="129">
        <v>35</v>
      </c>
      <c r="C175" s="132" t="s">
        <v>149</v>
      </c>
      <c r="D175" s="130" t="str">
        <f t="shared" si="7"/>
        <v>35Estrategia de abordaje etnico - diferencial</v>
      </c>
      <c r="E175" s="131" t="s">
        <v>66</v>
      </c>
      <c r="F175" s="132" t="s">
        <v>103</v>
      </c>
      <c r="G175" s="132" t="s">
        <v>143</v>
      </c>
      <c r="H175" s="130" t="str">
        <f t="shared" si="5"/>
        <v>35Estrategia de abordaje etnico - diferencialO. AGOSTO REPROGRAMACIÓN 2025</v>
      </c>
      <c r="I175" s="132" t="s">
        <v>68</v>
      </c>
      <c r="J175" s="137">
        <v>425412</v>
      </c>
      <c r="K175" s="138" t="s">
        <v>176</v>
      </c>
      <c r="L175" s="139">
        <v>0</v>
      </c>
      <c r="M175" s="140">
        <v>0</v>
      </c>
      <c r="N175" s="139">
        <v>0</v>
      </c>
      <c r="O175" s="138">
        <v>0</v>
      </c>
    </row>
    <row r="176" spans="2:15" ht="65">
      <c r="B176" s="129">
        <v>36</v>
      </c>
      <c r="C176" s="132" t="s">
        <v>149</v>
      </c>
      <c r="D176" s="130" t="str">
        <f t="shared" si="7"/>
        <v>36Estrategia de abordaje etnico - diferencial</v>
      </c>
      <c r="E176" s="131" t="s">
        <v>66</v>
      </c>
      <c r="F176" s="132" t="s">
        <v>104</v>
      </c>
      <c r="G176" s="132" t="s">
        <v>144</v>
      </c>
      <c r="H176" s="130" t="str">
        <f t="shared" si="5"/>
        <v>36Estrategia de abordaje etnico - diferencialO. AGOSTO REPROGRAMACIÓN 2025</v>
      </c>
      <c r="I176" s="132" t="s">
        <v>68</v>
      </c>
      <c r="J176" s="137">
        <v>850824</v>
      </c>
      <c r="K176" s="138" t="s">
        <v>176</v>
      </c>
      <c r="L176" s="139">
        <v>0</v>
      </c>
      <c r="M176" s="140">
        <v>0</v>
      </c>
      <c r="N176" s="139">
        <v>0</v>
      </c>
      <c r="O176" s="138">
        <v>0</v>
      </c>
    </row>
    <row r="177" spans="2:15" ht="117">
      <c r="B177" s="129">
        <v>37</v>
      </c>
      <c r="C177" s="132" t="s">
        <v>149</v>
      </c>
      <c r="D177" s="130" t="str">
        <f t="shared" si="7"/>
        <v>37Estrategia de abordaje etnico - diferencial</v>
      </c>
      <c r="E177" s="131" t="s">
        <v>66</v>
      </c>
      <c r="F177" s="132" t="s">
        <v>105</v>
      </c>
      <c r="G177" s="132" t="s">
        <v>138</v>
      </c>
      <c r="H177" s="130" t="str">
        <f t="shared" si="5"/>
        <v>37Estrategia de abordaje etnico - diferencialO. AGOSTO REPROGRAMACIÓN 2025</v>
      </c>
      <c r="I177" s="132" t="s">
        <v>68</v>
      </c>
      <c r="J177" s="137">
        <v>70285760</v>
      </c>
      <c r="K177" s="138" t="s">
        <v>176</v>
      </c>
      <c r="L177" s="139">
        <v>1.9437245723083585E-2</v>
      </c>
      <c r="M177" s="140">
        <v>1366161.5879536793</v>
      </c>
      <c r="N177" s="139">
        <v>1.9437245723083585E-2</v>
      </c>
      <c r="O177" s="138">
        <v>1366161.5879536793</v>
      </c>
    </row>
    <row r="178" spans="2:15" ht="91">
      <c r="B178" s="129">
        <v>38</v>
      </c>
      <c r="C178" s="132" t="s">
        <v>149</v>
      </c>
      <c r="D178" s="130" t="str">
        <f t="shared" si="7"/>
        <v>38Estrategia de abordaje etnico - diferencial</v>
      </c>
      <c r="E178" s="131" t="s">
        <v>66</v>
      </c>
      <c r="F178" s="132" t="s">
        <v>106</v>
      </c>
      <c r="G178" s="132" t="s">
        <v>138</v>
      </c>
      <c r="H178" s="130" t="str">
        <f t="shared" si="5"/>
        <v>38Estrategia de abordaje etnico - diferencialO. AGOSTO REPROGRAMACIÓN 2025</v>
      </c>
      <c r="I178" s="132" t="s">
        <v>68</v>
      </c>
      <c r="J178" s="137">
        <v>31813600</v>
      </c>
      <c r="K178" s="138" t="s">
        <v>176</v>
      </c>
      <c r="L178" s="139">
        <v>0</v>
      </c>
      <c r="M178" s="140">
        <v>0</v>
      </c>
      <c r="N178" s="139">
        <v>0</v>
      </c>
      <c r="O178" s="138">
        <v>0</v>
      </c>
    </row>
    <row r="179" spans="2:15" ht="91">
      <c r="B179" s="129">
        <v>39</v>
      </c>
      <c r="C179" s="132" t="s">
        <v>149</v>
      </c>
      <c r="D179" s="130" t="str">
        <f t="shared" si="7"/>
        <v>39Estrategia de abordaje etnico - diferencial</v>
      </c>
      <c r="E179" s="131" t="s">
        <v>66</v>
      </c>
      <c r="F179" s="132" t="s">
        <v>107</v>
      </c>
      <c r="G179" s="132" t="s">
        <v>138</v>
      </c>
      <c r="H179" s="130" t="str">
        <f t="shared" si="5"/>
        <v>39Estrategia de abordaje etnico - diferencialO. AGOSTO REPROGRAMACIÓN 2025</v>
      </c>
      <c r="I179" s="132" t="s">
        <v>68</v>
      </c>
      <c r="J179" s="137">
        <v>7398560</v>
      </c>
      <c r="K179" s="138" t="s">
        <v>176</v>
      </c>
      <c r="L179" s="139">
        <v>0</v>
      </c>
      <c r="M179" s="140">
        <v>0</v>
      </c>
      <c r="N179" s="139">
        <v>0</v>
      </c>
      <c r="O179" s="138">
        <v>0</v>
      </c>
    </row>
    <row r="180" spans="2:15" ht="117">
      <c r="B180" s="129">
        <v>40</v>
      </c>
      <c r="C180" s="132" t="s">
        <v>149</v>
      </c>
      <c r="D180" s="130" t="str">
        <f t="shared" si="7"/>
        <v>40Estrategia de abordaje etnico - diferencial</v>
      </c>
      <c r="E180" s="131" t="s">
        <v>66</v>
      </c>
      <c r="F180" s="132" t="s">
        <v>108</v>
      </c>
      <c r="G180" s="132" t="s">
        <v>138</v>
      </c>
      <c r="H180" s="130" t="str">
        <f t="shared" si="5"/>
        <v>40Estrategia de abordaje etnico - diferencialO. AGOSTO REPROGRAMACIÓN 2025</v>
      </c>
      <c r="I180" s="132" t="s">
        <v>68</v>
      </c>
      <c r="J180" s="137">
        <v>14056960</v>
      </c>
      <c r="K180" s="138" t="s">
        <v>176</v>
      </c>
      <c r="L180" s="139">
        <v>0</v>
      </c>
      <c r="M180" s="140">
        <v>0</v>
      </c>
      <c r="N180" s="139">
        <v>0</v>
      </c>
      <c r="O180" s="138">
        <v>0</v>
      </c>
    </row>
    <row r="181" spans="2:15" ht="52">
      <c r="B181" s="129">
        <v>41</v>
      </c>
      <c r="C181" s="132" t="s">
        <v>149</v>
      </c>
      <c r="D181" s="130" t="str">
        <f t="shared" si="7"/>
        <v>41Estrategia de abordaje etnico - diferencial</v>
      </c>
      <c r="E181" s="131" t="s">
        <v>66</v>
      </c>
      <c r="F181" s="132" t="s">
        <v>109</v>
      </c>
      <c r="G181" s="132" t="s">
        <v>138</v>
      </c>
      <c r="H181" s="130" t="str">
        <f t="shared" si="5"/>
        <v>41Estrategia de abordaje etnico - diferencialO. AGOSTO REPROGRAMACIÓN 2025</v>
      </c>
      <c r="I181" s="132" t="s">
        <v>64</v>
      </c>
      <c r="J181" s="137">
        <v>1000000</v>
      </c>
      <c r="K181" s="138" t="s">
        <v>176</v>
      </c>
      <c r="L181" s="139">
        <v>0</v>
      </c>
      <c r="M181" s="140">
        <v>0</v>
      </c>
      <c r="N181" s="139">
        <v>0</v>
      </c>
      <c r="O181" s="138">
        <v>0</v>
      </c>
    </row>
    <row r="182" spans="2:15" ht="91">
      <c r="B182" s="129">
        <v>42</v>
      </c>
      <c r="C182" s="132" t="s">
        <v>150</v>
      </c>
      <c r="D182" s="130" t="str">
        <f t="shared" si="7"/>
        <v>42Gestión EBEH</v>
      </c>
      <c r="E182" s="131" t="s">
        <v>66</v>
      </c>
      <c r="F182" s="132" t="s">
        <v>110</v>
      </c>
      <c r="G182" s="132" t="s">
        <v>138</v>
      </c>
      <c r="H182" s="130" t="str">
        <f t="shared" si="5"/>
        <v>42Gestión EBEHO. AGOSTO REPROGRAMACIÓN 2025</v>
      </c>
      <c r="I182" s="132" t="s">
        <v>64</v>
      </c>
      <c r="J182" s="137">
        <v>443928</v>
      </c>
      <c r="K182" s="138" t="s">
        <v>176</v>
      </c>
      <c r="L182" s="139">
        <v>92.213245978893383</v>
      </c>
      <c r="M182" s="140">
        <v>40936041.860918179</v>
      </c>
      <c r="N182" s="139">
        <v>92.213245978893383</v>
      </c>
      <c r="O182" s="138">
        <v>40936041.860918179</v>
      </c>
    </row>
    <row r="183" spans="2:15" ht="52">
      <c r="B183" s="129">
        <v>43</v>
      </c>
      <c r="C183" s="132" t="s">
        <v>150</v>
      </c>
      <c r="D183" s="130" t="str">
        <f t="shared" si="7"/>
        <v>43Gestión EBEH</v>
      </c>
      <c r="E183" s="131" t="s">
        <v>66</v>
      </c>
      <c r="F183" s="132" t="s">
        <v>111</v>
      </c>
      <c r="G183" s="132" t="s">
        <v>138</v>
      </c>
      <c r="H183" s="130" t="str">
        <f t="shared" si="5"/>
        <v>43Gestión EBEHO. AGOSTO REPROGRAMACIÓN 2025</v>
      </c>
      <c r="I183" s="132" t="s">
        <v>64</v>
      </c>
      <c r="J183" s="137">
        <v>1266384</v>
      </c>
      <c r="K183" s="138" t="s">
        <v>176</v>
      </c>
      <c r="L183" s="139">
        <v>8</v>
      </c>
      <c r="M183" s="140">
        <v>10131072</v>
      </c>
      <c r="N183" s="139">
        <v>6.0833333300000003</v>
      </c>
      <c r="O183" s="138">
        <v>7703835.9957787208</v>
      </c>
    </row>
    <row r="184" spans="2:15" ht="65">
      <c r="B184" s="129">
        <v>44</v>
      </c>
      <c r="C184" s="132" t="s">
        <v>150</v>
      </c>
      <c r="D184" s="130" t="str">
        <f t="shared" si="7"/>
        <v>44Gestión EBEH</v>
      </c>
      <c r="E184" s="131" t="s">
        <v>66</v>
      </c>
      <c r="F184" s="132" t="s">
        <v>112</v>
      </c>
      <c r="G184" s="132" t="s">
        <v>138</v>
      </c>
      <c r="H184" s="130" t="str">
        <f t="shared" si="5"/>
        <v>44Gestión EBEHO. AGOSTO REPROGRAMACIÓN 2025</v>
      </c>
      <c r="I184" s="132" t="s">
        <v>64</v>
      </c>
      <c r="J184" s="137">
        <v>721344</v>
      </c>
      <c r="K184" s="138" t="s">
        <v>176</v>
      </c>
      <c r="L184" s="139">
        <v>46.859372036798852</v>
      </c>
      <c r="M184" s="140">
        <v>33801726.862512633</v>
      </c>
      <c r="N184" s="139">
        <v>42.513333299999999</v>
      </c>
      <c r="O184" s="138">
        <v>30666737.895955201</v>
      </c>
    </row>
    <row r="185" spans="2:15" ht="78">
      <c r="B185" s="129">
        <v>45</v>
      </c>
      <c r="C185" s="132" t="s">
        <v>150</v>
      </c>
      <c r="D185" s="130" t="str">
        <f t="shared" si="7"/>
        <v>45Gestión EBEH</v>
      </c>
      <c r="E185" s="131" t="s">
        <v>66</v>
      </c>
      <c r="F185" s="132" t="s">
        <v>113</v>
      </c>
      <c r="G185" s="132" t="s">
        <v>138</v>
      </c>
      <c r="H185" s="130" t="str">
        <f t="shared" si="5"/>
        <v>45Gestión EBEHO. AGOSTO REPROGRAMACIÓN 2025</v>
      </c>
      <c r="I185" s="132" t="s">
        <v>64</v>
      </c>
      <c r="J185" s="137">
        <v>943296</v>
      </c>
      <c r="K185" s="138" t="s">
        <v>176</v>
      </c>
      <c r="L185" s="139">
        <v>1</v>
      </c>
      <c r="M185" s="140">
        <v>943296</v>
      </c>
      <c r="N185" s="139">
        <v>1</v>
      </c>
      <c r="O185" s="138">
        <v>943296</v>
      </c>
    </row>
    <row r="186" spans="2:15" ht="65">
      <c r="B186" s="129">
        <v>46</v>
      </c>
      <c r="C186" s="132" t="s">
        <v>150</v>
      </c>
      <c r="D186" s="130" t="str">
        <f t="shared" si="7"/>
        <v>46Gestión EBEH</v>
      </c>
      <c r="E186" s="131" t="s">
        <v>66</v>
      </c>
      <c r="F186" s="132" t="s">
        <v>114</v>
      </c>
      <c r="G186" s="132" t="s">
        <v>138</v>
      </c>
      <c r="H186" s="130" t="str">
        <f t="shared" si="5"/>
        <v>46Gestión EBEHO. AGOSTO REPROGRAMACIÓN 2025</v>
      </c>
      <c r="I186" s="132" t="s">
        <v>64</v>
      </c>
      <c r="J186" s="137">
        <v>332928</v>
      </c>
      <c r="K186" s="138" t="s">
        <v>176</v>
      </c>
      <c r="L186" s="139">
        <v>1.1666679285818944</v>
      </c>
      <c r="M186" s="140">
        <v>388416.42012691294</v>
      </c>
      <c r="N186" s="139">
        <v>1.1666679285818944</v>
      </c>
      <c r="O186" s="138">
        <v>388416.42012691294</v>
      </c>
    </row>
    <row r="187" spans="2:15" ht="78">
      <c r="B187" s="129">
        <v>47</v>
      </c>
      <c r="C187" s="132" t="s">
        <v>150</v>
      </c>
      <c r="D187" s="130" t="str">
        <f t="shared" si="7"/>
        <v>47Gestión EBEH</v>
      </c>
      <c r="E187" s="131" t="s">
        <v>66</v>
      </c>
      <c r="F187" s="132" t="s">
        <v>115</v>
      </c>
      <c r="G187" s="132" t="s">
        <v>138</v>
      </c>
      <c r="H187" s="130" t="str">
        <f t="shared" si="5"/>
        <v>47Gestión EBEHO. AGOSTO REPROGRAMACIÓN 2025</v>
      </c>
      <c r="I187" s="132" t="s">
        <v>64</v>
      </c>
      <c r="J187" s="137">
        <v>277440</v>
      </c>
      <c r="K187" s="138" t="s">
        <v>176</v>
      </c>
      <c r="L187" s="139">
        <v>3.1996364242441828</v>
      </c>
      <c r="M187" s="140">
        <v>887707.12954230607</v>
      </c>
      <c r="N187" s="139">
        <v>3.0791361292990107</v>
      </c>
      <c r="O187" s="138">
        <v>854275.52771271754</v>
      </c>
    </row>
    <row r="188" spans="2:15" ht="130">
      <c r="B188" s="129">
        <v>48</v>
      </c>
      <c r="C188" s="132" t="s">
        <v>150</v>
      </c>
      <c r="D188" s="130" t="str">
        <f t="shared" si="7"/>
        <v>48Gestión EBEH</v>
      </c>
      <c r="E188" s="131" t="s">
        <v>66</v>
      </c>
      <c r="F188" s="132" t="s">
        <v>116</v>
      </c>
      <c r="G188" s="132" t="s">
        <v>138</v>
      </c>
      <c r="H188" s="130" t="str">
        <f t="shared" si="5"/>
        <v>48Gestión EBEHO. AGOSTO REPROGRAMACIÓN 2025</v>
      </c>
      <c r="I188" s="132" t="s">
        <v>64</v>
      </c>
      <c r="J188" s="137">
        <v>14889464</v>
      </c>
      <c r="K188" s="138" t="s">
        <v>176</v>
      </c>
      <c r="L188" s="139">
        <v>0</v>
      </c>
      <c r="M188" s="140">
        <v>0</v>
      </c>
      <c r="N188" s="139">
        <v>0</v>
      </c>
      <c r="O188" s="138">
        <v>0</v>
      </c>
    </row>
    <row r="189" spans="2:15" ht="104">
      <c r="B189" s="129">
        <v>49</v>
      </c>
      <c r="C189" s="132" t="s">
        <v>150</v>
      </c>
      <c r="D189" s="130" t="str">
        <f t="shared" si="7"/>
        <v>49Gestión EBEH</v>
      </c>
      <c r="E189" s="131" t="s">
        <v>66</v>
      </c>
      <c r="F189" s="132" t="s">
        <v>117</v>
      </c>
      <c r="G189" s="132" t="s">
        <v>138</v>
      </c>
      <c r="H189" s="130" t="str">
        <f t="shared" si="5"/>
        <v>49Gestión EBEHO. AGOSTO REPROGRAMACIÓN 2025</v>
      </c>
      <c r="I189" s="132" t="s">
        <v>64</v>
      </c>
      <c r="J189" s="137">
        <v>49772920</v>
      </c>
      <c r="K189" s="138" t="s">
        <v>176</v>
      </c>
      <c r="L189" s="139">
        <v>1.2613120328714071</v>
      </c>
      <c r="M189" s="140">
        <v>62779182.907145917</v>
      </c>
      <c r="N189" s="139">
        <v>1.17832048</v>
      </c>
      <c r="O189" s="138">
        <v>58648450.985401601</v>
      </c>
    </row>
    <row r="190" spans="2:15" ht="130">
      <c r="B190" s="129">
        <v>50</v>
      </c>
      <c r="C190" s="132" t="s">
        <v>150</v>
      </c>
      <c r="D190" s="130" t="str">
        <f t="shared" si="7"/>
        <v>50Gestión EBEH</v>
      </c>
      <c r="E190" s="131" t="s">
        <v>66</v>
      </c>
      <c r="F190" s="132" t="s">
        <v>118</v>
      </c>
      <c r="G190" s="132" t="s">
        <v>138</v>
      </c>
      <c r="H190" s="130" t="str">
        <f t="shared" si="5"/>
        <v>50Gestión EBEHO. AGOSTO REPROGRAMACIÓN 2025</v>
      </c>
      <c r="I190" s="132" t="s">
        <v>64</v>
      </c>
      <c r="J190" s="137">
        <v>7231936</v>
      </c>
      <c r="K190" s="138" t="s">
        <v>176</v>
      </c>
      <c r="L190" s="139">
        <v>0</v>
      </c>
      <c r="M190" s="140">
        <v>0</v>
      </c>
      <c r="N190" s="139">
        <v>0</v>
      </c>
      <c r="O190" s="138">
        <v>0</v>
      </c>
    </row>
    <row r="191" spans="2:15" ht="104">
      <c r="B191" s="129">
        <v>51</v>
      </c>
      <c r="C191" s="132" t="s">
        <v>150</v>
      </c>
      <c r="D191" s="130" t="str">
        <f t="shared" si="7"/>
        <v>51Gestión EBEH</v>
      </c>
      <c r="E191" s="131" t="s">
        <v>66</v>
      </c>
      <c r="F191" s="132" t="s">
        <v>119</v>
      </c>
      <c r="G191" s="132" t="s">
        <v>138</v>
      </c>
      <c r="H191" s="130" t="str">
        <f t="shared" si="5"/>
        <v>51Gestión EBEHO. AGOSTO REPROGRAMACIÓN 2025</v>
      </c>
      <c r="I191" s="132" t="s">
        <v>64</v>
      </c>
      <c r="J191" s="137">
        <v>3403448</v>
      </c>
      <c r="K191" s="138" t="s">
        <v>176</v>
      </c>
      <c r="L191" s="139">
        <v>0</v>
      </c>
      <c r="M191" s="140">
        <v>0</v>
      </c>
      <c r="N191" s="139">
        <v>0</v>
      </c>
      <c r="O191" s="138">
        <v>0</v>
      </c>
    </row>
    <row r="192" spans="2:15" ht="117">
      <c r="B192" s="129">
        <v>52</v>
      </c>
      <c r="C192" s="132" t="s">
        <v>150</v>
      </c>
      <c r="D192" s="130" t="str">
        <f t="shared" si="7"/>
        <v>52Gestión EBEH</v>
      </c>
      <c r="E192" s="131" t="s">
        <v>66</v>
      </c>
      <c r="F192" s="132" t="s">
        <v>120</v>
      </c>
      <c r="G192" s="132" t="s">
        <v>138</v>
      </c>
      <c r="H192" s="130" t="str">
        <f t="shared" si="5"/>
        <v>52Gestión EBEHO. AGOSTO REPROGRAMACIÓN 2025</v>
      </c>
      <c r="I192" s="132" t="s">
        <v>64</v>
      </c>
      <c r="J192" s="137">
        <v>2552448</v>
      </c>
      <c r="K192" s="138" t="s">
        <v>176</v>
      </c>
      <c r="L192" s="139">
        <v>1.2074853456848675</v>
      </c>
      <c r="M192" s="140">
        <v>3082043.5556226489</v>
      </c>
      <c r="N192" s="139">
        <v>1.2074853456848675</v>
      </c>
      <c r="O192" s="138">
        <v>3082043.5556226489</v>
      </c>
    </row>
    <row r="193" spans="2:15" ht="52">
      <c r="B193" s="129">
        <v>53</v>
      </c>
      <c r="C193" s="132" t="s">
        <v>150</v>
      </c>
      <c r="D193" s="130" t="str">
        <f t="shared" si="7"/>
        <v>53Gestión EBEH</v>
      </c>
      <c r="E193" s="131" t="s">
        <v>66</v>
      </c>
      <c r="F193" s="132" t="s">
        <v>121</v>
      </c>
      <c r="G193" s="132" t="s">
        <v>138</v>
      </c>
      <c r="H193" s="130" t="str">
        <f t="shared" si="5"/>
        <v>53Gestión EBEHO. AGOSTO REPROGRAMACIÓN 2025</v>
      </c>
      <c r="I193" s="132" t="s">
        <v>68</v>
      </c>
      <c r="J193" s="137">
        <v>5530304</v>
      </c>
      <c r="K193" s="138" t="s">
        <v>176</v>
      </c>
      <c r="L193" s="139">
        <v>0</v>
      </c>
      <c r="M193" s="140">
        <v>0</v>
      </c>
      <c r="N193" s="139">
        <v>0</v>
      </c>
      <c r="O193" s="138">
        <v>0</v>
      </c>
    </row>
    <row r="194" spans="2:15" ht="52">
      <c r="B194" s="129">
        <v>54</v>
      </c>
      <c r="C194" s="132" t="s">
        <v>147</v>
      </c>
      <c r="D194" s="130" t="str">
        <f t="shared" si="7"/>
        <v>54Colectivo</v>
      </c>
      <c r="E194" s="131" t="s">
        <v>66</v>
      </c>
      <c r="F194" s="132" t="s">
        <v>122</v>
      </c>
      <c r="G194" s="132" t="s">
        <v>139</v>
      </c>
      <c r="H194" s="130" t="str">
        <f t="shared" si="5"/>
        <v>54ColectivoO. AGOSTO REPROGRAMACIÓN 2025</v>
      </c>
      <c r="I194" s="132" t="s">
        <v>64</v>
      </c>
      <c r="J194" s="137">
        <v>69364</v>
      </c>
      <c r="K194" s="138" t="s">
        <v>176</v>
      </c>
      <c r="L194" s="139">
        <v>0</v>
      </c>
      <c r="M194" s="140">
        <v>0</v>
      </c>
      <c r="N194" s="139">
        <v>0</v>
      </c>
      <c r="O194" s="138">
        <v>0</v>
      </c>
    </row>
    <row r="195" spans="2:15" ht="91">
      <c r="B195" s="129">
        <v>55</v>
      </c>
      <c r="C195" s="132" t="s">
        <v>147</v>
      </c>
      <c r="D195" s="130" t="str">
        <f t="shared" si="7"/>
        <v>55Colectivo</v>
      </c>
      <c r="E195" s="131" t="s">
        <v>66</v>
      </c>
      <c r="F195" s="132" t="s">
        <v>123</v>
      </c>
      <c r="G195" s="132" t="s">
        <v>140</v>
      </c>
      <c r="H195" s="130" t="str">
        <f t="shared" si="5"/>
        <v>55ColectivoO. AGOSTO REPROGRAMACIÓN 2025</v>
      </c>
      <c r="I195" s="132" t="s">
        <v>64</v>
      </c>
      <c r="J195" s="137">
        <v>112710</v>
      </c>
      <c r="K195" s="138" t="s">
        <v>176</v>
      </c>
      <c r="L195" s="139">
        <v>0</v>
      </c>
      <c r="M195" s="140">
        <v>0</v>
      </c>
      <c r="N195" s="139">
        <v>0</v>
      </c>
      <c r="O195" s="138">
        <v>0</v>
      </c>
    </row>
    <row r="196" spans="2:15" ht="91">
      <c r="B196" s="129">
        <v>56</v>
      </c>
      <c r="C196" s="132" t="s">
        <v>147</v>
      </c>
      <c r="D196" s="130" t="str">
        <f t="shared" si="7"/>
        <v>56Colectivo</v>
      </c>
      <c r="E196" s="131" t="s">
        <v>66</v>
      </c>
      <c r="F196" s="132" t="s">
        <v>124</v>
      </c>
      <c r="G196" s="132" t="s">
        <v>140</v>
      </c>
      <c r="H196" s="130" t="str">
        <f t="shared" ref="H196:H259" si="8">+D196&amp;K196</f>
        <v>56ColectivoO. AGOSTO REPROGRAMACIÓN 2025</v>
      </c>
      <c r="I196" s="132" t="s">
        <v>63</v>
      </c>
      <c r="J196" s="137">
        <v>112710</v>
      </c>
      <c r="K196" s="138" t="s">
        <v>176</v>
      </c>
      <c r="L196" s="139">
        <v>0</v>
      </c>
      <c r="M196" s="140">
        <v>0</v>
      </c>
      <c r="N196" s="139">
        <v>0</v>
      </c>
      <c r="O196" s="138">
        <v>0</v>
      </c>
    </row>
    <row r="197" spans="2:15" ht="104">
      <c r="B197" s="129">
        <v>57</v>
      </c>
      <c r="C197" s="132" t="s">
        <v>147</v>
      </c>
      <c r="D197" s="130" t="str">
        <f t="shared" si="7"/>
        <v>57Colectivo</v>
      </c>
      <c r="E197" s="131" t="s">
        <v>66</v>
      </c>
      <c r="F197" s="132" t="s">
        <v>125</v>
      </c>
      <c r="G197" s="132" t="s">
        <v>140</v>
      </c>
      <c r="H197" s="130" t="str">
        <f t="shared" si="8"/>
        <v>57ColectivoO. AGOSTO REPROGRAMACIÓN 2025</v>
      </c>
      <c r="I197" s="132" t="s">
        <v>63</v>
      </c>
      <c r="J197" s="137">
        <v>112710</v>
      </c>
      <c r="K197" s="138" t="s">
        <v>176</v>
      </c>
      <c r="L197" s="139">
        <v>0</v>
      </c>
      <c r="M197" s="140">
        <v>0</v>
      </c>
      <c r="N197" s="139">
        <v>0</v>
      </c>
      <c r="O197" s="138">
        <v>0</v>
      </c>
    </row>
    <row r="198" spans="2:15" ht="156">
      <c r="B198" s="129">
        <v>58</v>
      </c>
      <c r="C198" s="132" t="s">
        <v>147</v>
      </c>
      <c r="D198" s="130" t="str">
        <f t="shared" si="7"/>
        <v>58Colectivo</v>
      </c>
      <c r="E198" s="131" t="s">
        <v>66</v>
      </c>
      <c r="F198" s="132" t="s">
        <v>126</v>
      </c>
      <c r="G198" s="132" t="s">
        <v>140</v>
      </c>
      <c r="H198" s="130" t="str">
        <f t="shared" si="8"/>
        <v>58ColectivoO. AGOSTO REPROGRAMACIÓN 2025</v>
      </c>
      <c r="I198" s="132" t="s">
        <v>63</v>
      </c>
      <c r="J198" s="137">
        <v>112710</v>
      </c>
      <c r="K198" s="138" t="s">
        <v>176</v>
      </c>
      <c r="L198" s="139">
        <v>0</v>
      </c>
      <c r="M198" s="140">
        <v>0</v>
      </c>
      <c r="N198" s="139">
        <v>0</v>
      </c>
      <c r="O198" s="138">
        <v>0</v>
      </c>
    </row>
    <row r="199" spans="2:15" ht="78">
      <c r="B199" s="129">
        <v>59</v>
      </c>
      <c r="C199" s="132" t="s">
        <v>147</v>
      </c>
      <c r="D199" s="130" t="str">
        <f t="shared" si="7"/>
        <v>59Colectivo</v>
      </c>
      <c r="E199" s="131" t="s">
        <v>66</v>
      </c>
      <c r="F199" s="132" t="s">
        <v>127</v>
      </c>
      <c r="G199" s="132" t="s">
        <v>140</v>
      </c>
      <c r="H199" s="130" t="str">
        <f t="shared" si="8"/>
        <v>59ColectivoO. AGOSTO REPROGRAMACIÓN 2025</v>
      </c>
      <c r="I199" s="132" t="s">
        <v>63</v>
      </c>
      <c r="J199" s="137">
        <v>112710</v>
      </c>
      <c r="K199" s="138" t="s">
        <v>176</v>
      </c>
      <c r="L199" s="139">
        <v>0</v>
      </c>
      <c r="M199" s="140">
        <v>0</v>
      </c>
      <c r="N199" s="139">
        <v>0</v>
      </c>
      <c r="O199" s="138">
        <v>0</v>
      </c>
    </row>
    <row r="200" spans="2:15" ht="104">
      <c r="B200" s="129">
        <v>60</v>
      </c>
      <c r="C200" s="132" t="s">
        <v>147</v>
      </c>
      <c r="D200" s="130" t="str">
        <f t="shared" si="7"/>
        <v>60Colectivo</v>
      </c>
      <c r="E200" s="131" t="s">
        <v>66</v>
      </c>
      <c r="F200" s="132" t="s">
        <v>128</v>
      </c>
      <c r="G200" s="132" t="s">
        <v>140</v>
      </c>
      <c r="H200" s="130" t="str">
        <f t="shared" si="8"/>
        <v>60ColectivoO. AGOSTO REPROGRAMACIÓN 2025</v>
      </c>
      <c r="I200" s="132" t="s">
        <v>63</v>
      </c>
      <c r="J200" s="137">
        <v>112710</v>
      </c>
      <c r="K200" s="138" t="s">
        <v>176</v>
      </c>
      <c r="L200" s="139">
        <v>0</v>
      </c>
      <c r="M200" s="140">
        <v>0</v>
      </c>
      <c r="N200" s="139">
        <v>0</v>
      </c>
      <c r="O200" s="138">
        <v>0</v>
      </c>
    </row>
    <row r="201" spans="2:15" ht="91">
      <c r="B201" s="129">
        <v>61</v>
      </c>
      <c r="C201" s="132" t="s">
        <v>148</v>
      </c>
      <c r="D201" s="130" t="str">
        <f t="shared" si="7"/>
        <v>61Individual</v>
      </c>
      <c r="E201" s="131" t="s">
        <v>66</v>
      </c>
      <c r="F201" s="132" t="s">
        <v>129</v>
      </c>
      <c r="G201" s="132" t="s">
        <v>141</v>
      </c>
      <c r="H201" s="130" t="str">
        <f t="shared" si="8"/>
        <v>61IndividualO. AGOSTO REPROGRAMACIÓN 2025</v>
      </c>
      <c r="I201" s="132" t="s">
        <v>63</v>
      </c>
      <c r="J201" s="137">
        <v>184968</v>
      </c>
      <c r="K201" s="138" t="s">
        <v>176</v>
      </c>
      <c r="L201" s="139">
        <v>0</v>
      </c>
      <c r="M201" s="140">
        <v>0</v>
      </c>
      <c r="N201" s="139">
        <v>0</v>
      </c>
      <c r="O201" s="138">
        <v>0</v>
      </c>
    </row>
    <row r="202" spans="2:15" ht="91">
      <c r="B202" s="129">
        <v>62</v>
      </c>
      <c r="C202" s="132" t="s">
        <v>148</v>
      </c>
      <c r="D202" s="130" t="str">
        <f t="shared" si="7"/>
        <v>62Individual</v>
      </c>
      <c r="E202" s="131" t="s">
        <v>66</v>
      </c>
      <c r="F202" s="132" t="s">
        <v>130</v>
      </c>
      <c r="G202" s="132" t="s">
        <v>141</v>
      </c>
      <c r="H202" s="130" t="str">
        <f t="shared" si="8"/>
        <v>62IndividualO. AGOSTO REPROGRAMACIÓN 2025</v>
      </c>
      <c r="I202" s="132" t="s">
        <v>63</v>
      </c>
      <c r="J202" s="137">
        <v>164895</v>
      </c>
      <c r="K202" s="138" t="s">
        <v>176</v>
      </c>
      <c r="L202" s="139">
        <v>0</v>
      </c>
      <c r="M202" s="140">
        <v>0</v>
      </c>
      <c r="N202" s="139">
        <v>0</v>
      </c>
      <c r="O202" s="138">
        <v>0</v>
      </c>
    </row>
    <row r="203" spans="2:15" ht="78">
      <c r="B203" s="129">
        <v>63</v>
      </c>
      <c r="C203" s="132" t="s">
        <v>148</v>
      </c>
      <c r="D203" s="130" t="str">
        <f t="shared" si="7"/>
        <v>63Individual</v>
      </c>
      <c r="E203" s="131" t="s">
        <v>66</v>
      </c>
      <c r="F203" s="132" t="s">
        <v>131</v>
      </c>
      <c r="G203" s="132" t="s">
        <v>141</v>
      </c>
      <c r="H203" s="130" t="str">
        <f t="shared" si="8"/>
        <v>63IndividualO. AGOSTO REPROGRAMACIÓN 2025</v>
      </c>
      <c r="I203" s="132" t="s">
        <v>63</v>
      </c>
      <c r="J203" s="137">
        <v>93925</v>
      </c>
      <c r="K203" s="138" t="s">
        <v>176</v>
      </c>
      <c r="L203" s="139">
        <v>0</v>
      </c>
      <c r="M203" s="140">
        <v>0</v>
      </c>
      <c r="N203" s="139">
        <v>0</v>
      </c>
      <c r="O203" s="138">
        <v>0</v>
      </c>
    </row>
    <row r="204" spans="2:15" ht="78">
      <c r="B204" s="129">
        <v>64</v>
      </c>
      <c r="C204" s="132" t="s">
        <v>148</v>
      </c>
      <c r="D204" s="130" t="str">
        <f t="shared" si="7"/>
        <v>64Individual</v>
      </c>
      <c r="E204" s="131" t="s">
        <v>66</v>
      </c>
      <c r="F204" s="132" t="s">
        <v>132</v>
      </c>
      <c r="G204" s="132" t="s">
        <v>141</v>
      </c>
      <c r="H204" s="130" t="str">
        <f t="shared" si="8"/>
        <v>64IndividualO. AGOSTO REPROGRAMACIÓN 2025</v>
      </c>
      <c r="I204" s="132" t="s">
        <v>63</v>
      </c>
      <c r="J204" s="137">
        <v>112710</v>
      </c>
      <c r="K204" s="138" t="s">
        <v>176</v>
      </c>
      <c r="L204" s="139">
        <v>0</v>
      </c>
      <c r="M204" s="140">
        <v>0</v>
      </c>
      <c r="N204" s="139">
        <v>0</v>
      </c>
      <c r="O204" s="138">
        <v>0</v>
      </c>
    </row>
    <row r="205" spans="2:15" ht="78">
      <c r="B205" s="129">
        <v>65</v>
      </c>
      <c r="C205" s="132" t="s">
        <v>148</v>
      </c>
      <c r="D205" s="130" t="str">
        <f t="shared" si="7"/>
        <v>65Individual</v>
      </c>
      <c r="E205" s="131" t="s">
        <v>66</v>
      </c>
      <c r="F205" s="132" t="s">
        <v>133</v>
      </c>
      <c r="G205" s="132" t="s">
        <v>141</v>
      </c>
      <c r="H205" s="130" t="str">
        <f t="shared" si="8"/>
        <v>65IndividualO. AGOSTO REPROGRAMACIÓN 2025</v>
      </c>
      <c r="I205" s="132" t="s">
        <v>63</v>
      </c>
      <c r="J205" s="137">
        <v>93925</v>
      </c>
      <c r="K205" s="138" t="s">
        <v>176</v>
      </c>
      <c r="L205" s="139">
        <v>0</v>
      </c>
      <c r="M205" s="140">
        <v>0</v>
      </c>
      <c r="N205" s="139">
        <v>0</v>
      </c>
      <c r="O205" s="138">
        <v>0</v>
      </c>
    </row>
    <row r="206" spans="2:15" ht="91">
      <c r="B206" s="129">
        <v>66</v>
      </c>
      <c r="C206" s="132" t="s">
        <v>150</v>
      </c>
      <c r="D206" s="130" t="str">
        <f t="shared" ref="D206:D269" si="9">+B206&amp;C206</f>
        <v>66Gestión EBEH</v>
      </c>
      <c r="E206" s="131" t="s">
        <v>66</v>
      </c>
      <c r="F206" s="132" t="s">
        <v>134</v>
      </c>
      <c r="G206" s="132" t="s">
        <v>138</v>
      </c>
      <c r="H206" s="130" t="str">
        <f t="shared" si="8"/>
        <v>66Gestión EBEHO. AGOSTO REPROGRAMACIÓN 2025</v>
      </c>
      <c r="I206" s="132" t="s">
        <v>63</v>
      </c>
      <c r="J206" s="137">
        <v>554904</v>
      </c>
      <c r="K206" s="138" t="s">
        <v>176</v>
      </c>
      <c r="L206" s="139">
        <v>0</v>
      </c>
      <c r="M206" s="140">
        <v>0</v>
      </c>
      <c r="N206" s="139">
        <v>0</v>
      </c>
      <c r="O206" s="138">
        <v>0</v>
      </c>
    </row>
    <row r="207" spans="2:15" ht="78">
      <c r="B207" s="129">
        <v>67</v>
      </c>
      <c r="C207" s="132" t="s">
        <v>150</v>
      </c>
      <c r="D207" s="130" t="str">
        <f t="shared" si="9"/>
        <v>67Gestión EBEH</v>
      </c>
      <c r="E207" s="131" t="s">
        <v>66</v>
      </c>
      <c r="F207" s="132" t="s">
        <v>135</v>
      </c>
      <c r="G207" s="132" t="s">
        <v>138</v>
      </c>
      <c r="H207" s="130" t="str">
        <f t="shared" si="8"/>
        <v>67Gestión EBEHO. AGOSTO REPROGRAMACIÓN 2025</v>
      </c>
      <c r="I207" s="132" t="s">
        <v>63</v>
      </c>
      <c r="J207" s="137">
        <v>1582992</v>
      </c>
      <c r="K207" s="138" t="s">
        <v>176</v>
      </c>
      <c r="L207" s="139">
        <v>0</v>
      </c>
      <c r="M207" s="140">
        <v>0</v>
      </c>
      <c r="N207" s="139">
        <v>0</v>
      </c>
      <c r="O207" s="138">
        <v>0</v>
      </c>
    </row>
    <row r="208" spans="2:15" ht="91">
      <c r="B208" s="129">
        <v>68</v>
      </c>
      <c r="C208" s="132" t="s">
        <v>150</v>
      </c>
      <c r="D208" s="130" t="str">
        <f t="shared" si="9"/>
        <v>68Gestión EBEH</v>
      </c>
      <c r="E208" s="131" t="s">
        <v>66</v>
      </c>
      <c r="F208" s="132" t="s">
        <v>136</v>
      </c>
      <c r="G208" s="132" t="s">
        <v>138</v>
      </c>
      <c r="H208" s="130" t="str">
        <f t="shared" si="8"/>
        <v>68Gestión EBEHO. AGOSTO REPROGRAMACIÓN 2025</v>
      </c>
      <c r="I208" s="132" t="s">
        <v>63</v>
      </c>
      <c r="J208" s="137">
        <v>901680</v>
      </c>
      <c r="K208" s="138" t="s">
        <v>176</v>
      </c>
      <c r="L208" s="139">
        <v>0</v>
      </c>
      <c r="M208" s="140">
        <v>0</v>
      </c>
      <c r="N208" s="139">
        <v>0</v>
      </c>
      <c r="O208" s="138">
        <v>0</v>
      </c>
    </row>
    <row r="209" spans="2:15" ht="156">
      <c r="B209" s="129">
        <v>69</v>
      </c>
      <c r="C209" s="132" t="s">
        <v>150</v>
      </c>
      <c r="D209" s="130" t="str">
        <f t="shared" si="9"/>
        <v>69Gestión EBEH</v>
      </c>
      <c r="E209" s="131" t="s">
        <v>66</v>
      </c>
      <c r="F209" s="132" t="s">
        <v>137</v>
      </c>
      <c r="G209" s="132" t="s">
        <v>138</v>
      </c>
      <c r="H209" s="130" t="str">
        <f t="shared" si="8"/>
        <v>69Gestión EBEHO. AGOSTO REPROGRAMACIÓN 2025</v>
      </c>
      <c r="I209" s="132" t="s">
        <v>64</v>
      </c>
      <c r="J209" s="137">
        <v>7976400</v>
      </c>
      <c r="K209" s="138" t="s">
        <v>176</v>
      </c>
      <c r="L209" s="139">
        <v>0</v>
      </c>
      <c r="M209" s="140">
        <v>0</v>
      </c>
      <c r="N209" s="139">
        <v>0</v>
      </c>
      <c r="O209" s="138">
        <v>0</v>
      </c>
    </row>
    <row r="210" spans="2:15" ht="28">
      <c r="B210" s="134">
        <v>1</v>
      </c>
      <c r="C210" s="132" t="s">
        <v>147</v>
      </c>
      <c r="D210" s="130" t="str">
        <f t="shared" si="9"/>
        <v>1Colectivo</v>
      </c>
      <c r="E210" s="131" t="s">
        <v>66</v>
      </c>
      <c r="F210" s="134" t="s">
        <v>69</v>
      </c>
      <c r="G210" s="134" t="s">
        <v>138</v>
      </c>
      <c r="H210" s="130" t="str">
        <f t="shared" si="8"/>
        <v>1ColectivoP. AGOSTO ADICIÓN 2025</v>
      </c>
      <c r="I210" s="134" t="s">
        <v>64</v>
      </c>
      <c r="J210" s="137">
        <v>4809120</v>
      </c>
      <c r="K210" s="138" t="s">
        <v>177</v>
      </c>
      <c r="L210" s="139">
        <v>1.7569020113880653</v>
      </c>
      <c r="M210" s="141">
        <v>8449152.6010065731</v>
      </c>
      <c r="N210" s="139">
        <v>1.7569020113880653</v>
      </c>
      <c r="O210" s="138">
        <v>8449152.6010065731</v>
      </c>
    </row>
    <row r="211" spans="2:15" ht="28">
      <c r="B211" s="134">
        <v>2</v>
      </c>
      <c r="C211" s="132" t="s">
        <v>147</v>
      </c>
      <c r="D211" s="130" t="str">
        <f t="shared" si="9"/>
        <v>2Colectivo</v>
      </c>
      <c r="E211" s="131" t="s">
        <v>66</v>
      </c>
      <c r="F211" s="134" t="s">
        <v>70</v>
      </c>
      <c r="G211" s="134" t="s">
        <v>139</v>
      </c>
      <c r="H211" s="130" t="str">
        <f t="shared" si="8"/>
        <v>2ColectivoP. AGOSTO ADICIÓN 2025</v>
      </c>
      <c r="I211" s="134" t="s">
        <v>64</v>
      </c>
      <c r="J211" s="137">
        <v>36994</v>
      </c>
      <c r="K211" s="138" t="s">
        <v>177</v>
      </c>
      <c r="L211" s="139">
        <v>477.04130160970516</v>
      </c>
      <c r="M211" s="141">
        <v>17647665.911749434</v>
      </c>
      <c r="N211" s="139">
        <v>0</v>
      </c>
      <c r="O211" s="138">
        <v>0</v>
      </c>
    </row>
    <row r="212" spans="2:15" ht="28">
      <c r="B212" s="134">
        <v>3</v>
      </c>
      <c r="C212" s="132" t="s">
        <v>147</v>
      </c>
      <c r="D212" s="130" t="str">
        <f t="shared" si="9"/>
        <v>3Colectivo</v>
      </c>
      <c r="E212" s="131" t="s">
        <v>66</v>
      </c>
      <c r="F212" s="134" t="s">
        <v>71</v>
      </c>
      <c r="G212" s="134" t="s">
        <v>139</v>
      </c>
      <c r="H212" s="130" t="str">
        <f t="shared" si="8"/>
        <v>3ColectivoP. AGOSTO ADICIÓN 2025</v>
      </c>
      <c r="I212" s="134" t="s">
        <v>64</v>
      </c>
      <c r="J212" s="137">
        <v>46242</v>
      </c>
      <c r="K212" s="138" t="s">
        <v>177</v>
      </c>
      <c r="L212" s="139">
        <v>0</v>
      </c>
      <c r="M212" s="141">
        <v>0</v>
      </c>
      <c r="N212" s="139">
        <v>0</v>
      </c>
      <c r="O212" s="138">
        <v>0</v>
      </c>
    </row>
    <row r="213" spans="2:15" ht="28">
      <c r="B213" s="134">
        <v>4</v>
      </c>
      <c r="C213" s="132" t="s">
        <v>147</v>
      </c>
      <c r="D213" s="130" t="str">
        <f t="shared" si="9"/>
        <v>4Colectivo</v>
      </c>
      <c r="E213" s="131" t="s">
        <v>66</v>
      </c>
      <c r="F213" s="134" t="s">
        <v>72</v>
      </c>
      <c r="G213" s="134" t="s">
        <v>140</v>
      </c>
      <c r="H213" s="130" t="str">
        <f t="shared" si="8"/>
        <v>4ColectivoP. AGOSTO ADICIÓN 2025</v>
      </c>
      <c r="I213" s="134" t="s">
        <v>64</v>
      </c>
      <c r="J213" s="137">
        <v>60112</v>
      </c>
      <c r="K213" s="138" t="s">
        <v>177</v>
      </c>
      <c r="L213" s="139">
        <v>0</v>
      </c>
      <c r="M213" s="141">
        <v>0</v>
      </c>
      <c r="N213" s="139">
        <v>0</v>
      </c>
      <c r="O213" s="138">
        <v>0</v>
      </c>
    </row>
    <row r="214" spans="2:15" ht="28">
      <c r="B214" s="134">
        <v>5</v>
      </c>
      <c r="C214" s="132" t="s">
        <v>147</v>
      </c>
      <c r="D214" s="130" t="str">
        <f t="shared" si="9"/>
        <v>5Colectivo</v>
      </c>
      <c r="E214" s="131" t="s">
        <v>66</v>
      </c>
      <c r="F214" s="134" t="s">
        <v>73</v>
      </c>
      <c r="G214" s="134" t="s">
        <v>140</v>
      </c>
      <c r="H214" s="130" t="str">
        <f t="shared" si="8"/>
        <v>5ColectivoP. AGOSTO ADICIÓN 2025</v>
      </c>
      <c r="I214" s="134" t="s">
        <v>64</v>
      </c>
      <c r="J214" s="137">
        <v>60112</v>
      </c>
      <c r="K214" s="138" t="s">
        <v>177</v>
      </c>
      <c r="L214" s="139">
        <v>0</v>
      </c>
      <c r="M214" s="141">
        <v>0</v>
      </c>
      <c r="N214" s="139">
        <v>0</v>
      </c>
      <c r="O214" s="138">
        <v>0</v>
      </c>
    </row>
    <row r="215" spans="2:15" ht="28">
      <c r="B215" s="134">
        <v>6</v>
      </c>
      <c r="C215" s="132" t="s">
        <v>147</v>
      </c>
      <c r="D215" s="130" t="str">
        <f t="shared" si="9"/>
        <v>6Colectivo</v>
      </c>
      <c r="E215" s="131" t="s">
        <v>66</v>
      </c>
      <c r="F215" s="134" t="s">
        <v>74</v>
      </c>
      <c r="G215" s="134" t="s">
        <v>140</v>
      </c>
      <c r="H215" s="130" t="str">
        <f t="shared" si="8"/>
        <v>6ColectivoP. AGOSTO ADICIÓN 2025</v>
      </c>
      <c r="I215" s="134" t="s">
        <v>64</v>
      </c>
      <c r="J215" s="137">
        <v>98260</v>
      </c>
      <c r="K215" s="138" t="s">
        <v>177</v>
      </c>
      <c r="L215" s="139">
        <v>64.999497526383323</v>
      </c>
      <c r="M215" s="141">
        <v>6386850.626942425</v>
      </c>
      <c r="N215" s="139">
        <v>64.999497529999999</v>
      </c>
      <c r="O215" s="138">
        <v>6386850.6272978</v>
      </c>
    </row>
    <row r="216" spans="2:15" ht="28">
      <c r="B216" s="134">
        <v>7</v>
      </c>
      <c r="C216" s="132" t="s">
        <v>147</v>
      </c>
      <c r="D216" s="130" t="str">
        <f t="shared" si="9"/>
        <v>7Colectivo</v>
      </c>
      <c r="E216" s="131" t="s">
        <v>66</v>
      </c>
      <c r="F216" s="134" t="s">
        <v>75</v>
      </c>
      <c r="G216" s="134" t="s">
        <v>140</v>
      </c>
      <c r="H216" s="130" t="str">
        <f t="shared" si="8"/>
        <v>7ColectivoP. AGOSTO ADICIÓN 2025</v>
      </c>
      <c r="I216" s="134" t="s">
        <v>64</v>
      </c>
      <c r="J216" s="137">
        <v>60112</v>
      </c>
      <c r="K216" s="138" t="s">
        <v>177</v>
      </c>
      <c r="L216" s="139">
        <v>0</v>
      </c>
      <c r="M216" s="141">
        <v>0</v>
      </c>
      <c r="N216" s="139">
        <v>0</v>
      </c>
      <c r="O216" s="138">
        <v>0</v>
      </c>
    </row>
    <row r="217" spans="2:15" ht="28">
      <c r="B217" s="134">
        <v>8</v>
      </c>
      <c r="C217" s="132" t="s">
        <v>147</v>
      </c>
      <c r="D217" s="130" t="str">
        <f t="shared" si="9"/>
        <v>8Colectivo</v>
      </c>
      <c r="E217" s="131" t="s">
        <v>66</v>
      </c>
      <c r="F217" s="134" t="s">
        <v>76</v>
      </c>
      <c r="G217" s="134" t="s">
        <v>140</v>
      </c>
      <c r="H217" s="130" t="str">
        <f t="shared" si="8"/>
        <v>8ColectivoP. AGOSTO ADICIÓN 2025</v>
      </c>
      <c r="I217" s="134" t="s">
        <v>64</v>
      </c>
      <c r="J217" s="137">
        <v>60112</v>
      </c>
      <c r="K217" s="138" t="s">
        <v>177</v>
      </c>
      <c r="L217" s="139">
        <v>0</v>
      </c>
      <c r="M217" s="141">
        <v>0</v>
      </c>
      <c r="N217" s="139">
        <v>0</v>
      </c>
      <c r="O217" s="138">
        <v>0</v>
      </c>
    </row>
    <row r="218" spans="2:15" ht="28">
      <c r="B218" s="134">
        <v>9</v>
      </c>
      <c r="C218" s="132" t="s">
        <v>147</v>
      </c>
      <c r="D218" s="130" t="str">
        <f t="shared" si="9"/>
        <v>9Colectivo</v>
      </c>
      <c r="E218" s="131" t="s">
        <v>66</v>
      </c>
      <c r="F218" s="134" t="s">
        <v>77</v>
      </c>
      <c r="G218" s="134" t="s">
        <v>140</v>
      </c>
      <c r="H218" s="130" t="str">
        <f t="shared" si="8"/>
        <v>9ColectivoP. AGOSTO ADICIÓN 2025</v>
      </c>
      <c r="I218" s="134" t="s">
        <v>64</v>
      </c>
      <c r="J218" s="137">
        <v>23120</v>
      </c>
      <c r="K218" s="138" t="s">
        <v>177</v>
      </c>
      <c r="L218" s="139">
        <v>0</v>
      </c>
      <c r="M218" s="141">
        <v>0</v>
      </c>
      <c r="N218" s="139">
        <v>0</v>
      </c>
      <c r="O218" s="138">
        <v>0</v>
      </c>
    </row>
    <row r="219" spans="2:15" ht="28">
      <c r="B219" s="134">
        <v>10</v>
      </c>
      <c r="C219" s="132" t="s">
        <v>147</v>
      </c>
      <c r="D219" s="130" t="str">
        <f t="shared" si="9"/>
        <v>10Colectivo</v>
      </c>
      <c r="E219" s="131" t="s">
        <v>66</v>
      </c>
      <c r="F219" s="134" t="s">
        <v>78</v>
      </c>
      <c r="G219" s="134" t="s">
        <v>140</v>
      </c>
      <c r="H219" s="130" t="str">
        <f t="shared" si="8"/>
        <v>10ColectivoP. AGOSTO ADICIÓN 2025</v>
      </c>
      <c r="I219" s="134" t="s">
        <v>64</v>
      </c>
      <c r="J219" s="137">
        <v>60112</v>
      </c>
      <c r="K219" s="138" t="s">
        <v>177</v>
      </c>
      <c r="L219" s="139">
        <v>231</v>
      </c>
      <c r="M219" s="141">
        <v>13885872</v>
      </c>
      <c r="N219" s="139">
        <v>231</v>
      </c>
      <c r="O219" s="138">
        <v>13885872</v>
      </c>
    </row>
    <row r="220" spans="2:15" ht="28">
      <c r="B220" s="134">
        <v>11</v>
      </c>
      <c r="C220" s="132" t="s">
        <v>147</v>
      </c>
      <c r="D220" s="130" t="str">
        <f t="shared" si="9"/>
        <v>11Colectivo</v>
      </c>
      <c r="E220" s="131" t="s">
        <v>66</v>
      </c>
      <c r="F220" s="134" t="s">
        <v>79</v>
      </c>
      <c r="G220" s="134" t="s">
        <v>140</v>
      </c>
      <c r="H220" s="130" t="str">
        <f t="shared" si="8"/>
        <v>11ColectivoP. AGOSTO ADICIÓN 2025</v>
      </c>
      <c r="I220" s="134" t="s">
        <v>64</v>
      </c>
      <c r="J220" s="137">
        <v>36994</v>
      </c>
      <c r="K220" s="138" t="s">
        <v>177</v>
      </c>
      <c r="L220" s="139">
        <v>93.004676962844002</v>
      </c>
      <c r="M220" s="141">
        <v>3440615.0195634509</v>
      </c>
      <c r="N220" s="139">
        <v>80</v>
      </c>
      <c r="O220" s="138">
        <v>2959520</v>
      </c>
    </row>
    <row r="221" spans="2:15" ht="28">
      <c r="B221" s="134">
        <v>12</v>
      </c>
      <c r="C221" s="132" t="s">
        <v>148</v>
      </c>
      <c r="D221" s="130" t="str">
        <f t="shared" si="9"/>
        <v>12Individual</v>
      </c>
      <c r="E221" s="131" t="s">
        <v>66</v>
      </c>
      <c r="F221" s="134" t="s">
        <v>80</v>
      </c>
      <c r="G221" s="134" t="s">
        <v>141</v>
      </c>
      <c r="H221" s="130" t="str">
        <f t="shared" si="8"/>
        <v>12IndividualP. AGOSTO ADICIÓN 2025</v>
      </c>
      <c r="I221" s="134" t="s">
        <v>64</v>
      </c>
      <c r="J221" s="137">
        <v>79149</v>
      </c>
      <c r="K221" s="138" t="s">
        <v>177</v>
      </c>
      <c r="L221" s="139">
        <v>0</v>
      </c>
      <c r="M221" s="141">
        <v>0</v>
      </c>
      <c r="N221" s="139">
        <v>0</v>
      </c>
      <c r="O221" s="138">
        <v>0</v>
      </c>
    </row>
    <row r="222" spans="2:15" ht="28">
      <c r="B222" s="134">
        <v>13</v>
      </c>
      <c r="C222" s="132" t="s">
        <v>148</v>
      </c>
      <c r="D222" s="130" t="str">
        <f t="shared" si="9"/>
        <v>13Individual</v>
      </c>
      <c r="E222" s="131" t="s">
        <v>66</v>
      </c>
      <c r="F222" s="134" t="s">
        <v>81</v>
      </c>
      <c r="G222" s="134" t="s">
        <v>141</v>
      </c>
      <c r="H222" s="130" t="str">
        <f t="shared" si="8"/>
        <v>13IndividualP. AGOSTO ADICIÓN 2025</v>
      </c>
      <c r="I222" s="134" t="s">
        <v>64</v>
      </c>
      <c r="J222" s="137">
        <v>105532</v>
      </c>
      <c r="K222" s="138" t="s">
        <v>177</v>
      </c>
      <c r="L222" s="139">
        <v>0</v>
      </c>
      <c r="M222" s="141">
        <v>0</v>
      </c>
      <c r="N222" s="139">
        <v>0</v>
      </c>
      <c r="O222" s="138">
        <v>0</v>
      </c>
    </row>
    <row r="223" spans="2:15" ht="28">
      <c r="B223" s="134">
        <v>14</v>
      </c>
      <c r="C223" s="132" t="s">
        <v>148</v>
      </c>
      <c r="D223" s="130" t="str">
        <f t="shared" si="9"/>
        <v>14Individual</v>
      </c>
      <c r="E223" s="131" t="s">
        <v>66</v>
      </c>
      <c r="F223" s="134" t="s">
        <v>82</v>
      </c>
      <c r="G223" s="134" t="s">
        <v>141</v>
      </c>
      <c r="H223" s="130" t="str">
        <f t="shared" si="8"/>
        <v>14IndividualP. AGOSTO ADICIÓN 2025</v>
      </c>
      <c r="I223" s="134" t="s">
        <v>64</v>
      </c>
      <c r="J223" s="137">
        <v>45084</v>
      </c>
      <c r="K223" s="138" t="s">
        <v>177</v>
      </c>
      <c r="L223" s="139">
        <v>0</v>
      </c>
      <c r="M223" s="141">
        <v>0</v>
      </c>
      <c r="N223" s="139">
        <v>0</v>
      </c>
      <c r="O223" s="138">
        <v>0</v>
      </c>
    </row>
    <row r="224" spans="2:15" ht="28">
      <c r="B224" s="134">
        <v>15</v>
      </c>
      <c r="C224" s="132" t="s">
        <v>148</v>
      </c>
      <c r="D224" s="130" t="str">
        <f t="shared" si="9"/>
        <v>15Individual</v>
      </c>
      <c r="E224" s="131" t="s">
        <v>66</v>
      </c>
      <c r="F224" s="134" t="s">
        <v>83</v>
      </c>
      <c r="G224" s="134" t="s">
        <v>141</v>
      </c>
      <c r="H224" s="130" t="str">
        <f t="shared" si="8"/>
        <v>15IndividualP. AGOSTO ADICIÓN 2025</v>
      </c>
      <c r="I224" s="134" t="s">
        <v>64</v>
      </c>
      <c r="J224" s="137">
        <v>15028</v>
      </c>
      <c r="K224" s="138" t="s">
        <v>177</v>
      </c>
      <c r="L224" s="139">
        <v>0</v>
      </c>
      <c r="M224" s="141">
        <v>0</v>
      </c>
      <c r="N224" s="139">
        <v>0</v>
      </c>
      <c r="O224" s="138">
        <v>0</v>
      </c>
    </row>
    <row r="225" spans="2:15" ht="28">
      <c r="B225" s="134">
        <v>16</v>
      </c>
      <c r="C225" s="132" t="s">
        <v>148</v>
      </c>
      <c r="D225" s="130" t="str">
        <f t="shared" si="9"/>
        <v>16Individual</v>
      </c>
      <c r="E225" s="131" t="s">
        <v>66</v>
      </c>
      <c r="F225" s="134" t="s">
        <v>84</v>
      </c>
      <c r="G225" s="134" t="s">
        <v>141</v>
      </c>
      <c r="H225" s="130" t="str">
        <f t="shared" si="8"/>
        <v>16IndividualP. AGOSTO ADICIÓN 2025</v>
      </c>
      <c r="I225" s="134" t="s">
        <v>64</v>
      </c>
      <c r="J225" s="137">
        <v>60112</v>
      </c>
      <c r="K225" s="138" t="s">
        <v>177</v>
      </c>
      <c r="L225" s="139">
        <v>0</v>
      </c>
      <c r="M225" s="141">
        <v>0</v>
      </c>
      <c r="N225" s="139">
        <v>0</v>
      </c>
      <c r="O225" s="138">
        <v>0</v>
      </c>
    </row>
    <row r="226" spans="2:15" ht="28">
      <c r="B226" s="134">
        <v>17</v>
      </c>
      <c r="C226" s="132" t="s">
        <v>148</v>
      </c>
      <c r="D226" s="130" t="str">
        <f t="shared" si="9"/>
        <v>17Individual</v>
      </c>
      <c r="E226" s="131" t="s">
        <v>66</v>
      </c>
      <c r="F226" s="134" t="s">
        <v>85</v>
      </c>
      <c r="G226" s="134" t="s">
        <v>141</v>
      </c>
      <c r="H226" s="130" t="str">
        <f t="shared" si="8"/>
        <v>17IndividualP. AGOSTO ADICIÓN 2025</v>
      </c>
      <c r="I226" s="134" t="s">
        <v>64</v>
      </c>
      <c r="J226" s="137">
        <v>45084</v>
      </c>
      <c r="K226" s="138" t="s">
        <v>177</v>
      </c>
      <c r="L226" s="139">
        <v>0</v>
      </c>
      <c r="M226" s="141">
        <v>0</v>
      </c>
      <c r="N226" s="139">
        <v>0</v>
      </c>
      <c r="O226" s="138">
        <v>0</v>
      </c>
    </row>
    <row r="227" spans="2:15" ht="28">
      <c r="B227" s="134">
        <v>18</v>
      </c>
      <c r="C227" s="132" t="s">
        <v>148</v>
      </c>
      <c r="D227" s="130" t="str">
        <f t="shared" si="9"/>
        <v>18Individual</v>
      </c>
      <c r="E227" s="131" t="s">
        <v>66</v>
      </c>
      <c r="F227" s="134" t="s">
        <v>86</v>
      </c>
      <c r="G227" s="134" t="s">
        <v>141</v>
      </c>
      <c r="H227" s="130" t="str">
        <f t="shared" si="8"/>
        <v>18IndividualP. AGOSTO ADICIÓN 2025</v>
      </c>
      <c r="I227" s="134" t="s">
        <v>64</v>
      </c>
      <c r="J227" s="137">
        <v>147976</v>
      </c>
      <c r="K227" s="138" t="s">
        <v>177</v>
      </c>
      <c r="L227" s="139">
        <v>0</v>
      </c>
      <c r="M227" s="141">
        <v>0</v>
      </c>
      <c r="N227" s="139">
        <v>0</v>
      </c>
      <c r="O227" s="138">
        <v>0</v>
      </c>
    </row>
    <row r="228" spans="2:15" ht="28">
      <c r="B228" s="134">
        <v>19</v>
      </c>
      <c r="C228" s="132" t="s">
        <v>148</v>
      </c>
      <c r="D228" s="130" t="str">
        <f t="shared" si="9"/>
        <v>19Individual</v>
      </c>
      <c r="E228" s="131" t="s">
        <v>66</v>
      </c>
      <c r="F228" s="134" t="s">
        <v>87</v>
      </c>
      <c r="G228" s="134" t="s">
        <v>138</v>
      </c>
      <c r="H228" s="130" t="str">
        <f t="shared" si="8"/>
        <v>19IndividualP. AGOSTO ADICIÓN 2025</v>
      </c>
      <c r="I228" s="134" t="s">
        <v>64</v>
      </c>
      <c r="J228" s="137">
        <v>2959520</v>
      </c>
      <c r="K228" s="138" t="s">
        <v>177</v>
      </c>
      <c r="L228" s="139">
        <v>0</v>
      </c>
      <c r="M228" s="141">
        <v>0</v>
      </c>
      <c r="N228" s="139">
        <v>0</v>
      </c>
      <c r="O228" s="138">
        <v>0</v>
      </c>
    </row>
    <row r="229" spans="2:15" ht="28">
      <c r="B229" s="134">
        <v>20</v>
      </c>
      <c r="C229" s="132" t="s">
        <v>147</v>
      </c>
      <c r="D229" s="130" t="str">
        <f t="shared" si="9"/>
        <v>20Colectivo</v>
      </c>
      <c r="E229" s="131" t="s">
        <v>66</v>
      </c>
      <c r="F229" s="134" t="s">
        <v>88</v>
      </c>
      <c r="G229" s="134" t="s">
        <v>140</v>
      </c>
      <c r="H229" s="130" t="str">
        <f t="shared" si="8"/>
        <v>20ColectivoP. AGOSTO ADICIÓN 2025</v>
      </c>
      <c r="I229" s="134" t="s">
        <v>64</v>
      </c>
      <c r="J229" s="137">
        <v>225420</v>
      </c>
      <c r="K229" s="138" t="s">
        <v>177</v>
      </c>
      <c r="L229" s="139">
        <v>63</v>
      </c>
      <c r="M229" s="141">
        <v>14201460</v>
      </c>
      <c r="N229" s="139">
        <v>63</v>
      </c>
      <c r="O229" s="138">
        <v>14201460</v>
      </c>
    </row>
    <row r="230" spans="2:15" ht="28">
      <c r="B230" s="134">
        <v>21</v>
      </c>
      <c r="C230" s="132" t="s">
        <v>148</v>
      </c>
      <c r="D230" s="130" t="str">
        <f t="shared" si="9"/>
        <v>21Individual</v>
      </c>
      <c r="E230" s="131" t="s">
        <v>66</v>
      </c>
      <c r="F230" s="134" t="s">
        <v>89</v>
      </c>
      <c r="G230" s="134" t="s">
        <v>141</v>
      </c>
      <c r="H230" s="130" t="str">
        <f t="shared" si="8"/>
        <v>21IndividualP. AGOSTO ADICIÓN 2025</v>
      </c>
      <c r="I230" s="134" t="s">
        <v>64</v>
      </c>
      <c r="J230" s="137">
        <v>158298</v>
      </c>
      <c r="K230" s="138" t="s">
        <v>177</v>
      </c>
      <c r="L230" s="139">
        <v>0</v>
      </c>
      <c r="M230" s="141">
        <v>0</v>
      </c>
      <c r="N230" s="139">
        <v>0</v>
      </c>
      <c r="O230" s="138">
        <v>0</v>
      </c>
    </row>
    <row r="231" spans="2:15" ht="28">
      <c r="B231" s="134">
        <v>22</v>
      </c>
      <c r="C231" s="132" t="s">
        <v>147</v>
      </c>
      <c r="D231" s="130" t="str">
        <f t="shared" si="9"/>
        <v>22Colectivo</v>
      </c>
      <c r="E231" s="131" t="s">
        <v>66</v>
      </c>
      <c r="F231" s="134" t="s">
        <v>90</v>
      </c>
      <c r="G231" s="134" t="s">
        <v>141</v>
      </c>
      <c r="H231" s="130" t="str">
        <f t="shared" si="8"/>
        <v>22ColectivoP. AGOSTO ADICIÓN 2025</v>
      </c>
      <c r="I231" s="134" t="s">
        <v>64</v>
      </c>
      <c r="J231" s="137">
        <v>270504</v>
      </c>
      <c r="K231" s="138" t="s">
        <v>177</v>
      </c>
      <c r="L231" s="139">
        <v>0</v>
      </c>
      <c r="M231" s="141">
        <v>0</v>
      </c>
      <c r="N231" s="139">
        <v>0</v>
      </c>
      <c r="O231" s="138">
        <v>0</v>
      </c>
    </row>
    <row r="232" spans="2:15" ht="28">
      <c r="B232" s="134">
        <v>23</v>
      </c>
      <c r="C232" s="132" t="s">
        <v>147</v>
      </c>
      <c r="D232" s="130" t="str">
        <f t="shared" si="9"/>
        <v>23Colectivo</v>
      </c>
      <c r="E232" s="131" t="s">
        <v>66</v>
      </c>
      <c r="F232" s="134" t="s">
        <v>91</v>
      </c>
      <c r="G232" s="134" t="s">
        <v>141</v>
      </c>
      <c r="H232" s="130" t="str">
        <f t="shared" si="8"/>
        <v>23ColectivoP. AGOSTO ADICIÓN 2025</v>
      </c>
      <c r="I232" s="134" t="s">
        <v>64</v>
      </c>
      <c r="J232" s="137">
        <v>117912</v>
      </c>
      <c r="K232" s="138" t="s">
        <v>177</v>
      </c>
      <c r="L232" s="139">
        <v>0</v>
      </c>
      <c r="M232" s="141">
        <v>0</v>
      </c>
      <c r="N232" s="139">
        <v>0</v>
      </c>
      <c r="O232" s="138">
        <v>0</v>
      </c>
    </row>
    <row r="233" spans="2:15" ht="28">
      <c r="B233" s="134">
        <v>24</v>
      </c>
      <c r="C233" s="132" t="s">
        <v>147</v>
      </c>
      <c r="D233" s="130" t="str">
        <f t="shared" si="9"/>
        <v>24Colectivo</v>
      </c>
      <c r="E233" s="131" t="s">
        <v>66</v>
      </c>
      <c r="F233" s="134" t="s">
        <v>92</v>
      </c>
      <c r="G233" s="134" t="s">
        <v>141</v>
      </c>
      <c r="H233" s="130" t="str">
        <f t="shared" si="8"/>
        <v>24ColectivoP. AGOSTO ADICIÓN 2025</v>
      </c>
      <c r="I233" s="134" t="s">
        <v>64</v>
      </c>
      <c r="J233" s="137">
        <v>90168</v>
      </c>
      <c r="K233" s="138" t="s">
        <v>177</v>
      </c>
      <c r="L233" s="139">
        <v>0</v>
      </c>
      <c r="M233" s="141">
        <v>0</v>
      </c>
      <c r="N233" s="139">
        <v>0</v>
      </c>
      <c r="O233" s="138">
        <v>0</v>
      </c>
    </row>
    <row r="234" spans="2:15" ht="28">
      <c r="B234" s="134">
        <v>25</v>
      </c>
      <c r="C234" s="132" t="s">
        <v>148</v>
      </c>
      <c r="D234" s="130" t="str">
        <f t="shared" si="9"/>
        <v>25Individual</v>
      </c>
      <c r="E234" s="131" t="s">
        <v>66</v>
      </c>
      <c r="F234" s="134" t="s">
        <v>93</v>
      </c>
      <c r="G234" s="134" t="s">
        <v>141</v>
      </c>
      <c r="H234" s="130" t="str">
        <f t="shared" si="8"/>
        <v>25IndividualP. AGOSTO ADICIÓN 2025</v>
      </c>
      <c r="I234" s="134" t="s">
        <v>64</v>
      </c>
      <c r="J234" s="137">
        <v>90168</v>
      </c>
      <c r="K234" s="138" t="s">
        <v>177</v>
      </c>
      <c r="L234" s="139">
        <v>0</v>
      </c>
      <c r="M234" s="141">
        <v>0</v>
      </c>
      <c r="N234" s="139">
        <v>0</v>
      </c>
      <c r="O234" s="138">
        <v>0</v>
      </c>
    </row>
    <row r="235" spans="2:15" ht="28">
      <c r="B235" s="134">
        <v>26</v>
      </c>
      <c r="C235" s="132" t="s">
        <v>147</v>
      </c>
      <c r="D235" s="130" t="str">
        <f t="shared" si="9"/>
        <v>26Colectivo</v>
      </c>
      <c r="E235" s="131" t="s">
        <v>66</v>
      </c>
      <c r="F235" s="134" t="s">
        <v>94</v>
      </c>
      <c r="G235" s="134" t="s">
        <v>141</v>
      </c>
      <c r="H235" s="130" t="str">
        <f t="shared" si="8"/>
        <v>26ColectivoP. AGOSTO ADICIÓN 2025</v>
      </c>
      <c r="I235" s="134" t="s">
        <v>64</v>
      </c>
      <c r="J235" s="137">
        <v>90168</v>
      </c>
      <c r="K235" s="138" t="s">
        <v>177</v>
      </c>
      <c r="L235" s="139">
        <v>0</v>
      </c>
      <c r="M235" s="141">
        <v>0</v>
      </c>
      <c r="N235" s="139">
        <v>0</v>
      </c>
      <c r="O235" s="138">
        <v>0</v>
      </c>
    </row>
    <row r="236" spans="2:15" ht="28">
      <c r="B236" s="134">
        <v>27</v>
      </c>
      <c r="C236" s="132" t="s">
        <v>147</v>
      </c>
      <c r="D236" s="130" t="str">
        <f t="shared" si="9"/>
        <v>27Colectivo</v>
      </c>
      <c r="E236" s="131" t="s">
        <v>66</v>
      </c>
      <c r="F236" s="134" t="s">
        <v>95</v>
      </c>
      <c r="G236" s="134" t="s">
        <v>141</v>
      </c>
      <c r="H236" s="130" t="str">
        <f t="shared" si="8"/>
        <v>27ColectivoP. AGOSTO ADICIÓN 2025</v>
      </c>
      <c r="I236" s="134" t="s">
        <v>64</v>
      </c>
      <c r="J236" s="137">
        <v>90168</v>
      </c>
      <c r="K236" s="138" t="s">
        <v>177</v>
      </c>
      <c r="L236" s="139">
        <v>0.99999999999999911</v>
      </c>
      <c r="M236" s="141">
        <v>90167.999999999913</v>
      </c>
      <c r="N236" s="139">
        <v>0.99999999999999911</v>
      </c>
      <c r="O236" s="138">
        <v>90167.999999999913</v>
      </c>
    </row>
    <row r="237" spans="2:15" ht="28">
      <c r="B237" s="134">
        <v>28</v>
      </c>
      <c r="C237" s="132" t="s">
        <v>147</v>
      </c>
      <c r="D237" s="130" t="str">
        <f t="shared" si="9"/>
        <v>28Colectivo</v>
      </c>
      <c r="E237" s="131" t="s">
        <v>66</v>
      </c>
      <c r="F237" s="134" t="s">
        <v>96</v>
      </c>
      <c r="G237" s="134" t="s">
        <v>141</v>
      </c>
      <c r="H237" s="130" t="str">
        <f t="shared" si="8"/>
        <v>28ColectivoP. AGOSTO ADICIÓN 2025</v>
      </c>
      <c r="I237" s="134" t="s">
        <v>64</v>
      </c>
      <c r="J237" s="137">
        <v>55491</v>
      </c>
      <c r="K237" s="138" t="s">
        <v>177</v>
      </c>
      <c r="L237" s="139">
        <v>0</v>
      </c>
      <c r="M237" s="141">
        <v>0</v>
      </c>
      <c r="N237" s="139">
        <v>0</v>
      </c>
      <c r="O237" s="138">
        <v>0</v>
      </c>
    </row>
    <row r="238" spans="2:15" ht="28">
      <c r="B238" s="134">
        <v>29</v>
      </c>
      <c r="C238" s="132" t="s">
        <v>147</v>
      </c>
      <c r="D238" s="130" t="str">
        <f t="shared" si="9"/>
        <v>29Colectivo</v>
      </c>
      <c r="E238" s="131" t="s">
        <v>66</v>
      </c>
      <c r="F238" s="134" t="s">
        <v>97</v>
      </c>
      <c r="G238" s="134" t="s">
        <v>141</v>
      </c>
      <c r="H238" s="130" t="str">
        <f t="shared" si="8"/>
        <v>29ColectivoP. AGOSTO ADICIÓN 2025</v>
      </c>
      <c r="I238" s="134" t="s">
        <v>64</v>
      </c>
      <c r="J238" s="137">
        <v>34680</v>
      </c>
      <c r="K238" s="138" t="s">
        <v>177</v>
      </c>
      <c r="L238" s="139">
        <v>0</v>
      </c>
      <c r="M238" s="141">
        <v>0</v>
      </c>
      <c r="N238" s="139">
        <v>0</v>
      </c>
      <c r="O238" s="138">
        <v>0</v>
      </c>
    </row>
    <row r="239" spans="2:15" ht="28">
      <c r="B239" s="134">
        <v>30</v>
      </c>
      <c r="C239" s="132" t="s">
        <v>147</v>
      </c>
      <c r="D239" s="130" t="str">
        <f t="shared" si="9"/>
        <v>30Colectivo</v>
      </c>
      <c r="E239" s="131" t="s">
        <v>66</v>
      </c>
      <c r="F239" s="134" t="s">
        <v>98</v>
      </c>
      <c r="G239" s="134" t="s">
        <v>141</v>
      </c>
      <c r="H239" s="130" t="str">
        <f t="shared" si="8"/>
        <v>30ColectivoP. AGOSTO ADICIÓN 2025</v>
      </c>
      <c r="I239" s="134" t="s">
        <v>64</v>
      </c>
      <c r="J239" s="137">
        <v>158298</v>
      </c>
      <c r="K239" s="138" t="s">
        <v>177</v>
      </c>
      <c r="L239" s="139">
        <v>0</v>
      </c>
      <c r="M239" s="141">
        <v>0</v>
      </c>
      <c r="N239" s="139">
        <v>0</v>
      </c>
      <c r="O239" s="138">
        <v>0</v>
      </c>
    </row>
    <row r="240" spans="2:15" ht="39">
      <c r="B240" s="134">
        <v>31</v>
      </c>
      <c r="C240" s="132" t="s">
        <v>149</v>
      </c>
      <c r="D240" s="130" t="str">
        <f t="shared" si="9"/>
        <v>31Estrategia de abordaje etnico - diferencial</v>
      </c>
      <c r="E240" s="131" t="s">
        <v>66</v>
      </c>
      <c r="F240" s="134" t="s">
        <v>99</v>
      </c>
      <c r="G240" s="134" t="s">
        <v>142</v>
      </c>
      <c r="H240" s="130" t="str">
        <f t="shared" si="8"/>
        <v>31Estrategia de abordaje etnico - diferencialP. AGOSTO ADICIÓN 2025</v>
      </c>
      <c r="I240" s="134" t="s">
        <v>64</v>
      </c>
      <c r="J240" s="137">
        <v>270507</v>
      </c>
      <c r="K240" s="138" t="s">
        <v>177</v>
      </c>
      <c r="L240" s="139">
        <v>136.19999999999999</v>
      </c>
      <c r="M240" s="141">
        <v>36843053.399999999</v>
      </c>
      <c r="N240" s="139">
        <v>128.6</v>
      </c>
      <c r="O240" s="138">
        <v>34787200.199999996</v>
      </c>
    </row>
    <row r="241" spans="2:15" ht="39">
      <c r="B241" s="134">
        <v>32</v>
      </c>
      <c r="C241" s="132" t="s">
        <v>149</v>
      </c>
      <c r="D241" s="130" t="str">
        <f t="shared" si="9"/>
        <v>32Estrategia de abordaje etnico - diferencial</v>
      </c>
      <c r="E241" s="131" t="s">
        <v>66</v>
      </c>
      <c r="F241" s="134" t="s">
        <v>100</v>
      </c>
      <c r="G241" s="134" t="s">
        <v>143</v>
      </c>
      <c r="H241" s="130" t="str">
        <f t="shared" si="8"/>
        <v>32Estrategia de abordaje etnico - diferencialP. AGOSTO ADICIÓN 2025</v>
      </c>
      <c r="I241" s="134" t="s">
        <v>64</v>
      </c>
      <c r="J241" s="137">
        <v>360676</v>
      </c>
      <c r="K241" s="138" t="s">
        <v>177</v>
      </c>
      <c r="L241" s="139">
        <v>7.2000000000868454</v>
      </c>
      <c r="M241" s="141">
        <v>2596867.2000313229</v>
      </c>
      <c r="N241" s="139">
        <v>6.8</v>
      </c>
      <c r="O241" s="138">
        <v>2452596.7999999998</v>
      </c>
    </row>
    <row r="242" spans="2:15" ht="39">
      <c r="B242" s="134">
        <v>33</v>
      </c>
      <c r="C242" s="132" t="s">
        <v>149</v>
      </c>
      <c r="D242" s="130" t="str">
        <f t="shared" si="9"/>
        <v>33Estrategia de abordaje etnico - diferencial</v>
      </c>
      <c r="E242" s="131" t="s">
        <v>66</v>
      </c>
      <c r="F242" s="134" t="s">
        <v>101</v>
      </c>
      <c r="G242" s="134" t="s">
        <v>144</v>
      </c>
      <c r="H242" s="130" t="str">
        <f t="shared" si="8"/>
        <v>33Estrategia de abordaje etnico - diferencialP. AGOSTO ADICIÓN 2025</v>
      </c>
      <c r="I242" s="134" t="s">
        <v>64</v>
      </c>
      <c r="J242" s="137">
        <v>721352</v>
      </c>
      <c r="K242" s="138" t="s">
        <v>177</v>
      </c>
      <c r="L242" s="139">
        <v>13.000000000173692</v>
      </c>
      <c r="M242" s="141">
        <v>9377576.0001252927</v>
      </c>
      <c r="N242" s="139">
        <v>12.2</v>
      </c>
      <c r="O242" s="138">
        <v>8800494.4000000004</v>
      </c>
    </row>
    <row r="243" spans="2:15" ht="39">
      <c r="B243" s="134">
        <v>34</v>
      </c>
      <c r="C243" s="132" t="s">
        <v>149</v>
      </c>
      <c r="D243" s="130" t="str">
        <f t="shared" si="9"/>
        <v>34Estrategia de abordaje etnico - diferencial</v>
      </c>
      <c r="E243" s="131" t="s">
        <v>66</v>
      </c>
      <c r="F243" s="134" t="s">
        <v>102</v>
      </c>
      <c r="G243" s="134" t="s">
        <v>145</v>
      </c>
      <c r="H243" s="130" t="str">
        <f t="shared" si="8"/>
        <v>34Estrategia de abordaje etnico - diferencialP. AGOSTO ADICIÓN 2025</v>
      </c>
      <c r="I243" s="134" t="s">
        <v>68</v>
      </c>
      <c r="J243" s="137">
        <v>319059</v>
      </c>
      <c r="K243" s="138" t="s">
        <v>177</v>
      </c>
      <c r="L243" s="139">
        <v>0</v>
      </c>
      <c r="M243" s="141">
        <v>0</v>
      </c>
      <c r="N243" s="139">
        <v>0</v>
      </c>
      <c r="O243" s="138">
        <v>0</v>
      </c>
    </row>
    <row r="244" spans="2:15" ht="39">
      <c r="B244" s="134">
        <v>35</v>
      </c>
      <c r="C244" s="132" t="s">
        <v>149</v>
      </c>
      <c r="D244" s="130" t="str">
        <f t="shared" si="9"/>
        <v>35Estrategia de abordaje etnico - diferencial</v>
      </c>
      <c r="E244" s="131" t="s">
        <v>66</v>
      </c>
      <c r="F244" s="134" t="s">
        <v>103</v>
      </c>
      <c r="G244" s="134" t="s">
        <v>143</v>
      </c>
      <c r="H244" s="130" t="str">
        <f t="shared" si="8"/>
        <v>35Estrategia de abordaje etnico - diferencialP. AGOSTO ADICIÓN 2025</v>
      </c>
      <c r="I244" s="134" t="s">
        <v>68</v>
      </c>
      <c r="J244" s="137">
        <v>425412</v>
      </c>
      <c r="K244" s="138" t="s">
        <v>177</v>
      </c>
      <c r="L244" s="139">
        <v>0</v>
      </c>
      <c r="M244" s="141">
        <v>0</v>
      </c>
      <c r="N244" s="139">
        <v>0</v>
      </c>
      <c r="O244" s="138">
        <v>0</v>
      </c>
    </row>
    <row r="245" spans="2:15" ht="39">
      <c r="B245" s="134">
        <v>36</v>
      </c>
      <c r="C245" s="132" t="s">
        <v>149</v>
      </c>
      <c r="D245" s="130" t="str">
        <f t="shared" si="9"/>
        <v>36Estrategia de abordaje etnico - diferencial</v>
      </c>
      <c r="E245" s="131" t="s">
        <v>66</v>
      </c>
      <c r="F245" s="134" t="s">
        <v>104</v>
      </c>
      <c r="G245" s="134" t="s">
        <v>144</v>
      </c>
      <c r="H245" s="130" t="str">
        <f t="shared" si="8"/>
        <v>36Estrategia de abordaje etnico - diferencialP. AGOSTO ADICIÓN 2025</v>
      </c>
      <c r="I245" s="134" t="s">
        <v>68</v>
      </c>
      <c r="J245" s="137">
        <v>850824</v>
      </c>
      <c r="K245" s="138" t="s">
        <v>177</v>
      </c>
      <c r="L245" s="139">
        <v>0</v>
      </c>
      <c r="M245" s="141">
        <v>0</v>
      </c>
      <c r="N245" s="139">
        <v>0</v>
      </c>
      <c r="O245" s="138">
        <v>0</v>
      </c>
    </row>
    <row r="246" spans="2:15" ht="39">
      <c r="B246" s="134">
        <v>37</v>
      </c>
      <c r="C246" s="132" t="s">
        <v>149</v>
      </c>
      <c r="D246" s="130" t="str">
        <f t="shared" si="9"/>
        <v>37Estrategia de abordaje etnico - diferencial</v>
      </c>
      <c r="E246" s="131" t="s">
        <v>66</v>
      </c>
      <c r="F246" s="134" t="s">
        <v>105</v>
      </c>
      <c r="G246" s="134" t="s">
        <v>138</v>
      </c>
      <c r="H246" s="130" t="str">
        <f t="shared" si="8"/>
        <v>37Estrategia de abordaje etnico - diferencialP. AGOSTO ADICIÓN 2025</v>
      </c>
      <c r="I246" s="134" t="s">
        <v>68</v>
      </c>
      <c r="J246" s="137">
        <v>70285760</v>
      </c>
      <c r="K246" s="138" t="s">
        <v>177</v>
      </c>
      <c r="L246" s="139">
        <v>1.0008439122769164</v>
      </c>
      <c r="M246" s="141">
        <v>70345075.015756398</v>
      </c>
      <c r="N246" s="139">
        <v>1.0008439122769164</v>
      </c>
      <c r="O246" s="138">
        <v>70345075.015756398</v>
      </c>
    </row>
    <row r="247" spans="2:15" ht="39">
      <c r="B247" s="134">
        <v>38</v>
      </c>
      <c r="C247" s="132" t="s">
        <v>149</v>
      </c>
      <c r="D247" s="130" t="str">
        <f t="shared" si="9"/>
        <v>38Estrategia de abordaje etnico - diferencial</v>
      </c>
      <c r="E247" s="131" t="s">
        <v>66</v>
      </c>
      <c r="F247" s="134" t="s">
        <v>106</v>
      </c>
      <c r="G247" s="134" t="s">
        <v>138</v>
      </c>
      <c r="H247" s="130" t="str">
        <f t="shared" si="8"/>
        <v>38Estrategia de abordaje etnico - diferencialP. AGOSTO ADICIÓN 2025</v>
      </c>
      <c r="I247" s="134" t="s">
        <v>68</v>
      </c>
      <c r="J247" s="137">
        <v>31813600</v>
      </c>
      <c r="K247" s="138" t="s">
        <v>177</v>
      </c>
      <c r="L247" s="139">
        <v>0</v>
      </c>
      <c r="M247" s="141">
        <v>0</v>
      </c>
      <c r="N247" s="139">
        <v>0</v>
      </c>
      <c r="O247" s="138">
        <v>0</v>
      </c>
    </row>
    <row r="248" spans="2:15" ht="39">
      <c r="B248" s="134">
        <v>39</v>
      </c>
      <c r="C248" s="132" t="s">
        <v>149</v>
      </c>
      <c r="D248" s="130" t="str">
        <f t="shared" si="9"/>
        <v>39Estrategia de abordaje etnico - diferencial</v>
      </c>
      <c r="E248" s="131" t="s">
        <v>66</v>
      </c>
      <c r="F248" s="134" t="s">
        <v>107</v>
      </c>
      <c r="G248" s="134" t="s">
        <v>138</v>
      </c>
      <c r="H248" s="130" t="str">
        <f t="shared" si="8"/>
        <v>39Estrategia de abordaje etnico - diferencialP. AGOSTO ADICIÓN 2025</v>
      </c>
      <c r="I248" s="134" t="s">
        <v>68</v>
      </c>
      <c r="J248" s="137">
        <v>7398560</v>
      </c>
      <c r="K248" s="138" t="s">
        <v>177</v>
      </c>
      <c r="L248" s="139">
        <v>0</v>
      </c>
      <c r="M248" s="141">
        <v>0</v>
      </c>
      <c r="N248" s="139">
        <v>0</v>
      </c>
      <c r="O248" s="138">
        <v>0</v>
      </c>
    </row>
    <row r="249" spans="2:15" ht="39">
      <c r="B249" s="134">
        <v>40</v>
      </c>
      <c r="C249" s="132" t="s">
        <v>149</v>
      </c>
      <c r="D249" s="130" t="str">
        <f t="shared" si="9"/>
        <v>40Estrategia de abordaje etnico - diferencial</v>
      </c>
      <c r="E249" s="131" t="s">
        <v>66</v>
      </c>
      <c r="F249" s="134" t="s">
        <v>108</v>
      </c>
      <c r="G249" s="134" t="s">
        <v>138</v>
      </c>
      <c r="H249" s="130" t="str">
        <f t="shared" si="8"/>
        <v>40Estrategia de abordaje etnico - diferencialP. AGOSTO ADICIÓN 2025</v>
      </c>
      <c r="I249" s="134" t="s">
        <v>68</v>
      </c>
      <c r="J249" s="137">
        <v>14056960</v>
      </c>
      <c r="K249" s="138" t="s">
        <v>177</v>
      </c>
      <c r="L249" s="139">
        <v>0</v>
      </c>
      <c r="M249" s="141">
        <v>0</v>
      </c>
      <c r="N249" s="139">
        <v>0</v>
      </c>
      <c r="O249" s="138">
        <v>0</v>
      </c>
    </row>
    <row r="250" spans="2:15" ht="39">
      <c r="B250" s="134">
        <v>41</v>
      </c>
      <c r="C250" s="132" t="s">
        <v>149</v>
      </c>
      <c r="D250" s="130" t="str">
        <f t="shared" si="9"/>
        <v>41Estrategia de abordaje etnico - diferencial</v>
      </c>
      <c r="E250" s="131" t="s">
        <v>66</v>
      </c>
      <c r="F250" s="134" t="s">
        <v>109</v>
      </c>
      <c r="G250" s="134" t="s">
        <v>138</v>
      </c>
      <c r="H250" s="130" t="str">
        <f t="shared" si="8"/>
        <v>41Estrategia de abordaje etnico - diferencialP. AGOSTO ADICIÓN 2025</v>
      </c>
      <c r="I250" s="134" t="s">
        <v>64</v>
      </c>
      <c r="J250" s="137">
        <v>1000000</v>
      </c>
      <c r="K250" s="138" t="s">
        <v>177</v>
      </c>
      <c r="L250" s="139">
        <v>5</v>
      </c>
      <c r="M250" s="141">
        <v>5000000</v>
      </c>
      <c r="N250" s="139">
        <v>5</v>
      </c>
      <c r="O250" s="138">
        <v>5000000</v>
      </c>
    </row>
    <row r="251" spans="2:15" ht="28">
      <c r="B251" s="134">
        <v>42</v>
      </c>
      <c r="C251" s="132" t="s">
        <v>150</v>
      </c>
      <c r="D251" s="130" t="str">
        <f t="shared" si="9"/>
        <v>42Gestión EBEH</v>
      </c>
      <c r="E251" s="131" t="s">
        <v>66</v>
      </c>
      <c r="F251" s="134" t="s">
        <v>110</v>
      </c>
      <c r="G251" s="134" t="s">
        <v>138</v>
      </c>
      <c r="H251" s="130" t="str">
        <f t="shared" si="8"/>
        <v>42Gestión EBEHP. AGOSTO ADICIÓN 2025</v>
      </c>
      <c r="I251" s="134" t="s">
        <v>64</v>
      </c>
      <c r="J251" s="137">
        <v>443928</v>
      </c>
      <c r="K251" s="138" t="s">
        <v>177</v>
      </c>
      <c r="L251" s="139">
        <v>55.786754021106617</v>
      </c>
      <c r="M251" s="141">
        <v>24765302.139081817</v>
      </c>
      <c r="N251" s="139">
        <v>31.661753999999998</v>
      </c>
      <c r="O251" s="138">
        <v>14055539.129711999</v>
      </c>
    </row>
    <row r="252" spans="2:15" ht="28">
      <c r="B252" s="134">
        <v>43</v>
      </c>
      <c r="C252" s="132" t="s">
        <v>150</v>
      </c>
      <c r="D252" s="130" t="str">
        <f t="shared" si="9"/>
        <v>43Gestión EBEH</v>
      </c>
      <c r="E252" s="131" t="s">
        <v>66</v>
      </c>
      <c r="F252" s="134" t="s">
        <v>111</v>
      </c>
      <c r="G252" s="134" t="s">
        <v>138</v>
      </c>
      <c r="H252" s="130" t="str">
        <f t="shared" si="8"/>
        <v>43Gestión EBEHP. AGOSTO ADICIÓN 2025</v>
      </c>
      <c r="I252" s="134" t="s">
        <v>64</v>
      </c>
      <c r="J252" s="137">
        <v>1266384</v>
      </c>
      <c r="K252" s="138" t="s">
        <v>177</v>
      </c>
      <c r="L252" s="139">
        <v>0</v>
      </c>
      <c r="M252" s="141">
        <v>0</v>
      </c>
      <c r="N252" s="139">
        <v>0</v>
      </c>
      <c r="O252" s="138">
        <v>0</v>
      </c>
    </row>
    <row r="253" spans="2:15" ht="28">
      <c r="B253" s="134">
        <v>44</v>
      </c>
      <c r="C253" s="132" t="s">
        <v>150</v>
      </c>
      <c r="D253" s="130" t="str">
        <f t="shared" si="9"/>
        <v>44Gestión EBEH</v>
      </c>
      <c r="E253" s="131" t="s">
        <v>66</v>
      </c>
      <c r="F253" s="134" t="s">
        <v>112</v>
      </c>
      <c r="G253" s="134" t="s">
        <v>138</v>
      </c>
      <c r="H253" s="130" t="str">
        <f t="shared" si="8"/>
        <v>44Gestión EBEHP. AGOSTO ADICIÓN 2025</v>
      </c>
      <c r="I253" s="134" t="s">
        <v>64</v>
      </c>
      <c r="J253" s="137">
        <v>721344</v>
      </c>
      <c r="K253" s="138" t="s">
        <v>177</v>
      </c>
      <c r="L253" s="139">
        <v>6.0706279632011473</v>
      </c>
      <c r="M253" s="141">
        <v>4379011.0574873686</v>
      </c>
      <c r="N253" s="139">
        <v>0</v>
      </c>
      <c r="O253" s="138">
        <v>0</v>
      </c>
    </row>
    <row r="254" spans="2:15" ht="28">
      <c r="B254" s="134">
        <v>45</v>
      </c>
      <c r="C254" s="132" t="s">
        <v>150</v>
      </c>
      <c r="D254" s="130" t="str">
        <f t="shared" si="9"/>
        <v>45Gestión EBEH</v>
      </c>
      <c r="E254" s="131" t="s">
        <v>66</v>
      </c>
      <c r="F254" s="134" t="s">
        <v>113</v>
      </c>
      <c r="G254" s="134" t="s">
        <v>138</v>
      </c>
      <c r="H254" s="130" t="str">
        <f t="shared" si="8"/>
        <v>45Gestión EBEHP. AGOSTO ADICIÓN 2025</v>
      </c>
      <c r="I254" s="134" t="s">
        <v>64</v>
      </c>
      <c r="J254" s="137">
        <v>943296</v>
      </c>
      <c r="K254" s="138" t="s">
        <v>177</v>
      </c>
      <c r="L254" s="139">
        <v>2</v>
      </c>
      <c r="M254" s="141">
        <v>1886592</v>
      </c>
      <c r="N254" s="139">
        <v>2</v>
      </c>
      <c r="O254" s="138">
        <v>1886592</v>
      </c>
    </row>
    <row r="255" spans="2:15" ht="28">
      <c r="B255" s="134">
        <v>46</v>
      </c>
      <c r="C255" s="132" t="s">
        <v>150</v>
      </c>
      <c r="D255" s="130" t="str">
        <f t="shared" si="9"/>
        <v>46Gestión EBEH</v>
      </c>
      <c r="E255" s="131" t="s">
        <v>66</v>
      </c>
      <c r="F255" s="134" t="s">
        <v>114</v>
      </c>
      <c r="G255" s="134" t="s">
        <v>138</v>
      </c>
      <c r="H255" s="130" t="str">
        <f t="shared" si="8"/>
        <v>46Gestión EBEHP. AGOSTO ADICIÓN 2025</v>
      </c>
      <c r="I255" s="134" t="s">
        <v>64</v>
      </c>
      <c r="J255" s="137">
        <v>332928</v>
      </c>
      <c r="K255" s="138" t="s">
        <v>177</v>
      </c>
      <c r="L255" s="139">
        <v>24.433332071418107</v>
      </c>
      <c r="M255" s="141">
        <v>8134540.3798730876</v>
      </c>
      <c r="N255" s="139">
        <v>23.433332100000001</v>
      </c>
      <c r="O255" s="138">
        <v>7801612.3893888006</v>
      </c>
    </row>
    <row r="256" spans="2:15" ht="28">
      <c r="B256" s="134">
        <v>47</v>
      </c>
      <c r="C256" s="132" t="s">
        <v>150</v>
      </c>
      <c r="D256" s="130" t="str">
        <f t="shared" si="9"/>
        <v>47Gestión EBEH</v>
      </c>
      <c r="E256" s="131" t="s">
        <v>66</v>
      </c>
      <c r="F256" s="134" t="s">
        <v>115</v>
      </c>
      <c r="G256" s="134" t="s">
        <v>138</v>
      </c>
      <c r="H256" s="130" t="str">
        <f t="shared" si="8"/>
        <v>47Gestión EBEHP. AGOSTO ADICIÓN 2025</v>
      </c>
      <c r="I256" s="134" t="s">
        <v>64</v>
      </c>
      <c r="J256" s="137">
        <v>277440</v>
      </c>
      <c r="K256" s="138" t="s">
        <v>177</v>
      </c>
      <c r="L256" s="139">
        <v>3.8003635757558176</v>
      </c>
      <c r="M256" s="141">
        <v>1054372.8704576939</v>
      </c>
      <c r="N256" s="139">
        <v>2.9208639000000001</v>
      </c>
      <c r="O256" s="138">
        <v>810364.48041600001</v>
      </c>
    </row>
    <row r="257" spans="2:15" ht="28">
      <c r="B257" s="134">
        <v>48</v>
      </c>
      <c r="C257" s="132" t="s">
        <v>150</v>
      </c>
      <c r="D257" s="130" t="str">
        <f t="shared" si="9"/>
        <v>48Gestión EBEH</v>
      </c>
      <c r="E257" s="131" t="s">
        <v>66</v>
      </c>
      <c r="F257" s="134" t="s">
        <v>116</v>
      </c>
      <c r="G257" s="134" t="s">
        <v>138</v>
      </c>
      <c r="H257" s="130" t="str">
        <f t="shared" si="8"/>
        <v>48Gestión EBEHP. AGOSTO ADICIÓN 2025</v>
      </c>
      <c r="I257" s="134" t="s">
        <v>64</v>
      </c>
      <c r="J257" s="137">
        <v>14889464</v>
      </c>
      <c r="K257" s="138" t="s">
        <v>177</v>
      </c>
      <c r="L257" s="139">
        <v>1</v>
      </c>
      <c r="M257" s="141">
        <v>14889464</v>
      </c>
      <c r="N257" s="139">
        <v>1</v>
      </c>
      <c r="O257" s="138">
        <v>14889464</v>
      </c>
    </row>
    <row r="258" spans="2:15" ht="28">
      <c r="B258" s="134">
        <v>49</v>
      </c>
      <c r="C258" s="132" t="s">
        <v>150</v>
      </c>
      <c r="D258" s="130" t="str">
        <f t="shared" si="9"/>
        <v>49Gestión EBEH</v>
      </c>
      <c r="E258" s="131" t="s">
        <v>66</v>
      </c>
      <c r="F258" s="134" t="s">
        <v>117</v>
      </c>
      <c r="G258" s="134" t="s">
        <v>138</v>
      </c>
      <c r="H258" s="130" t="str">
        <f t="shared" si="8"/>
        <v>49Gestión EBEHP. AGOSTO ADICIÓN 2025</v>
      </c>
      <c r="I258" s="134" t="s">
        <v>64</v>
      </c>
      <c r="J258" s="137">
        <v>49772920</v>
      </c>
      <c r="K258" s="138" t="s">
        <v>177</v>
      </c>
      <c r="L258" s="139">
        <v>0.17948651596088805</v>
      </c>
      <c r="M258" s="141">
        <v>8933568.0000000037</v>
      </c>
      <c r="N258" s="139">
        <v>0</v>
      </c>
      <c r="O258" s="138">
        <v>0</v>
      </c>
    </row>
    <row r="259" spans="2:15" ht="28">
      <c r="B259" s="134">
        <v>50</v>
      </c>
      <c r="C259" s="132" t="s">
        <v>150</v>
      </c>
      <c r="D259" s="130" t="str">
        <f t="shared" si="9"/>
        <v>50Gestión EBEH</v>
      </c>
      <c r="E259" s="131" t="s">
        <v>66</v>
      </c>
      <c r="F259" s="134" t="s">
        <v>118</v>
      </c>
      <c r="G259" s="134" t="s">
        <v>138</v>
      </c>
      <c r="H259" s="130" t="str">
        <f t="shared" si="8"/>
        <v>50Gestión EBEHP. AGOSTO ADICIÓN 2025</v>
      </c>
      <c r="I259" s="134" t="s">
        <v>64</v>
      </c>
      <c r="J259" s="137">
        <v>7231936</v>
      </c>
      <c r="K259" s="138" t="s">
        <v>177</v>
      </c>
      <c r="L259" s="139">
        <v>6</v>
      </c>
      <c r="M259" s="141">
        <v>43391616</v>
      </c>
      <c r="N259" s="139">
        <v>6</v>
      </c>
      <c r="O259" s="138">
        <v>43391616</v>
      </c>
    </row>
    <row r="260" spans="2:15" ht="28">
      <c r="B260" s="134">
        <v>51</v>
      </c>
      <c r="C260" s="132" t="s">
        <v>150</v>
      </c>
      <c r="D260" s="130" t="str">
        <f t="shared" si="9"/>
        <v>51Gestión EBEH</v>
      </c>
      <c r="E260" s="131" t="s">
        <v>66</v>
      </c>
      <c r="F260" s="134" t="s">
        <v>119</v>
      </c>
      <c r="G260" s="134" t="s">
        <v>138</v>
      </c>
      <c r="H260" s="130" t="str">
        <f t="shared" ref="H260:H323" si="10">+D260&amp;K260</f>
        <v>51Gestión EBEHP. AGOSTO ADICIÓN 2025</v>
      </c>
      <c r="I260" s="134" t="s">
        <v>64</v>
      </c>
      <c r="J260" s="137">
        <v>3403448</v>
      </c>
      <c r="K260" s="138" t="s">
        <v>177</v>
      </c>
      <c r="L260" s="139">
        <v>6</v>
      </c>
      <c r="M260" s="141">
        <v>20420688</v>
      </c>
      <c r="N260" s="139">
        <v>3</v>
      </c>
      <c r="O260" s="138">
        <v>10210344</v>
      </c>
    </row>
    <row r="261" spans="2:15" ht="28">
      <c r="B261" s="134">
        <v>52</v>
      </c>
      <c r="C261" s="132" t="s">
        <v>150</v>
      </c>
      <c r="D261" s="130" t="str">
        <f t="shared" si="9"/>
        <v>52Gestión EBEH</v>
      </c>
      <c r="E261" s="131" t="s">
        <v>66</v>
      </c>
      <c r="F261" s="134" t="s">
        <v>120</v>
      </c>
      <c r="G261" s="134" t="s">
        <v>138</v>
      </c>
      <c r="H261" s="130" t="str">
        <f t="shared" si="10"/>
        <v>52Gestión EBEHP. AGOSTO ADICIÓN 2025</v>
      </c>
      <c r="I261" s="134" t="s">
        <v>64</v>
      </c>
      <c r="J261" s="137">
        <v>2552448</v>
      </c>
      <c r="K261" s="138" t="s">
        <v>177</v>
      </c>
      <c r="L261" s="139">
        <v>4.5484408606659992</v>
      </c>
      <c r="M261" s="141">
        <v>11609658.777925208</v>
      </c>
      <c r="N261" s="139">
        <v>4.5484408606659992</v>
      </c>
      <c r="O261" s="138">
        <v>11609658.777925208</v>
      </c>
    </row>
    <row r="262" spans="2:15" ht="28">
      <c r="B262" s="134">
        <v>53</v>
      </c>
      <c r="C262" s="132" t="s">
        <v>150</v>
      </c>
      <c r="D262" s="130" t="str">
        <f t="shared" si="9"/>
        <v>53Gestión EBEH</v>
      </c>
      <c r="E262" s="131" t="s">
        <v>66</v>
      </c>
      <c r="F262" s="134" t="s">
        <v>121</v>
      </c>
      <c r="G262" s="134" t="s">
        <v>138</v>
      </c>
      <c r="H262" s="130" t="str">
        <f t="shared" si="10"/>
        <v>53Gestión EBEHP. AGOSTO ADICIÓN 2025</v>
      </c>
      <c r="I262" s="134" t="s">
        <v>68</v>
      </c>
      <c r="J262" s="137">
        <v>5530304</v>
      </c>
      <c r="K262" s="138" t="s">
        <v>177</v>
      </c>
      <c r="L262" s="139">
        <v>0</v>
      </c>
      <c r="M262" s="141">
        <v>0</v>
      </c>
      <c r="N262" s="139">
        <v>0</v>
      </c>
      <c r="O262" s="138">
        <v>0</v>
      </c>
    </row>
    <row r="263" spans="2:15" ht="28">
      <c r="B263" s="134">
        <v>54</v>
      </c>
      <c r="C263" s="132" t="s">
        <v>147</v>
      </c>
      <c r="D263" s="130" t="str">
        <f t="shared" si="9"/>
        <v>54Colectivo</v>
      </c>
      <c r="E263" s="131" t="s">
        <v>66</v>
      </c>
      <c r="F263" s="134" t="s">
        <v>122</v>
      </c>
      <c r="G263" s="134" t="s">
        <v>139</v>
      </c>
      <c r="H263" s="130" t="str">
        <f t="shared" si="10"/>
        <v>54ColectivoP. AGOSTO ADICIÓN 2025</v>
      </c>
      <c r="I263" s="134" t="s">
        <v>64</v>
      </c>
      <c r="J263" s="137">
        <v>69364</v>
      </c>
      <c r="K263" s="138" t="s">
        <v>177</v>
      </c>
      <c r="L263" s="139">
        <v>0</v>
      </c>
      <c r="M263" s="141">
        <v>0</v>
      </c>
      <c r="N263" s="139">
        <v>0</v>
      </c>
      <c r="O263" s="138">
        <v>0</v>
      </c>
    </row>
    <row r="264" spans="2:15" ht="28">
      <c r="B264" s="134">
        <v>55</v>
      </c>
      <c r="C264" s="132" t="s">
        <v>147</v>
      </c>
      <c r="D264" s="130" t="str">
        <f t="shared" si="9"/>
        <v>55Colectivo</v>
      </c>
      <c r="E264" s="131" t="s">
        <v>66</v>
      </c>
      <c r="F264" s="134" t="s">
        <v>123</v>
      </c>
      <c r="G264" s="134" t="s">
        <v>140</v>
      </c>
      <c r="H264" s="130" t="str">
        <f t="shared" si="10"/>
        <v>55ColectivoP. AGOSTO ADICIÓN 2025</v>
      </c>
      <c r="I264" s="134" t="s">
        <v>64</v>
      </c>
      <c r="J264" s="137">
        <v>112710</v>
      </c>
      <c r="K264" s="138" t="s">
        <v>177</v>
      </c>
      <c r="L264" s="139">
        <v>0</v>
      </c>
      <c r="M264" s="141">
        <v>0</v>
      </c>
      <c r="N264" s="139">
        <v>0</v>
      </c>
      <c r="O264" s="138">
        <v>0</v>
      </c>
    </row>
    <row r="265" spans="2:15" ht="28">
      <c r="B265" s="134">
        <v>56</v>
      </c>
      <c r="C265" s="132" t="s">
        <v>147</v>
      </c>
      <c r="D265" s="130" t="str">
        <f t="shared" si="9"/>
        <v>56Colectivo</v>
      </c>
      <c r="E265" s="131" t="s">
        <v>66</v>
      </c>
      <c r="F265" s="134" t="s">
        <v>124</v>
      </c>
      <c r="G265" s="134" t="s">
        <v>140</v>
      </c>
      <c r="H265" s="130" t="str">
        <f t="shared" si="10"/>
        <v>56ColectivoP. AGOSTO ADICIÓN 2025</v>
      </c>
      <c r="I265" s="134" t="s">
        <v>63</v>
      </c>
      <c r="J265" s="137">
        <v>112710</v>
      </c>
      <c r="K265" s="138" t="s">
        <v>177</v>
      </c>
      <c r="L265" s="139">
        <v>0</v>
      </c>
      <c r="M265" s="141">
        <v>0</v>
      </c>
      <c r="N265" s="139">
        <v>0</v>
      </c>
      <c r="O265" s="138">
        <v>0</v>
      </c>
    </row>
    <row r="266" spans="2:15" ht="28">
      <c r="B266" s="134">
        <v>57</v>
      </c>
      <c r="C266" s="132" t="s">
        <v>147</v>
      </c>
      <c r="D266" s="130" t="str">
        <f t="shared" si="9"/>
        <v>57Colectivo</v>
      </c>
      <c r="E266" s="131" t="s">
        <v>66</v>
      </c>
      <c r="F266" s="134" t="s">
        <v>125</v>
      </c>
      <c r="G266" s="134" t="s">
        <v>140</v>
      </c>
      <c r="H266" s="130" t="str">
        <f t="shared" si="10"/>
        <v>57ColectivoP. AGOSTO ADICIÓN 2025</v>
      </c>
      <c r="I266" s="134" t="s">
        <v>63</v>
      </c>
      <c r="J266" s="137">
        <v>112710</v>
      </c>
      <c r="K266" s="138" t="s">
        <v>177</v>
      </c>
      <c r="L266" s="139">
        <v>0</v>
      </c>
      <c r="M266" s="141">
        <v>0</v>
      </c>
      <c r="N266" s="139">
        <v>0</v>
      </c>
      <c r="O266" s="138">
        <v>0</v>
      </c>
    </row>
    <row r="267" spans="2:15" ht="28">
      <c r="B267" s="134">
        <v>58</v>
      </c>
      <c r="C267" s="132" t="s">
        <v>147</v>
      </c>
      <c r="D267" s="130" t="str">
        <f t="shared" si="9"/>
        <v>58Colectivo</v>
      </c>
      <c r="E267" s="131" t="s">
        <v>66</v>
      </c>
      <c r="F267" s="134" t="s">
        <v>126</v>
      </c>
      <c r="G267" s="134" t="s">
        <v>140</v>
      </c>
      <c r="H267" s="130" t="str">
        <f t="shared" si="10"/>
        <v>58ColectivoP. AGOSTO ADICIÓN 2025</v>
      </c>
      <c r="I267" s="134" t="s">
        <v>63</v>
      </c>
      <c r="J267" s="137">
        <v>112710</v>
      </c>
      <c r="K267" s="138" t="s">
        <v>177</v>
      </c>
      <c r="L267" s="139">
        <v>0</v>
      </c>
      <c r="M267" s="141">
        <v>0</v>
      </c>
      <c r="N267" s="139">
        <v>0</v>
      </c>
      <c r="O267" s="138">
        <v>0</v>
      </c>
    </row>
    <row r="268" spans="2:15" ht="28">
      <c r="B268" s="134">
        <v>59</v>
      </c>
      <c r="C268" s="132" t="s">
        <v>147</v>
      </c>
      <c r="D268" s="130" t="str">
        <f t="shared" si="9"/>
        <v>59Colectivo</v>
      </c>
      <c r="E268" s="131" t="s">
        <v>66</v>
      </c>
      <c r="F268" s="134" t="s">
        <v>127</v>
      </c>
      <c r="G268" s="134" t="s">
        <v>140</v>
      </c>
      <c r="H268" s="130" t="str">
        <f t="shared" si="10"/>
        <v>59ColectivoP. AGOSTO ADICIÓN 2025</v>
      </c>
      <c r="I268" s="134" t="s">
        <v>63</v>
      </c>
      <c r="J268" s="137">
        <v>112710</v>
      </c>
      <c r="K268" s="138" t="s">
        <v>177</v>
      </c>
      <c r="L268" s="139">
        <v>0</v>
      </c>
      <c r="M268" s="141">
        <v>0</v>
      </c>
      <c r="N268" s="139">
        <v>0</v>
      </c>
      <c r="O268" s="138">
        <v>0</v>
      </c>
    </row>
    <row r="269" spans="2:15" ht="28">
      <c r="B269" s="134">
        <v>60</v>
      </c>
      <c r="C269" s="132" t="s">
        <v>147</v>
      </c>
      <c r="D269" s="130" t="str">
        <f t="shared" si="9"/>
        <v>60Colectivo</v>
      </c>
      <c r="E269" s="131" t="s">
        <v>66</v>
      </c>
      <c r="F269" s="134" t="s">
        <v>128</v>
      </c>
      <c r="G269" s="134" t="s">
        <v>140</v>
      </c>
      <c r="H269" s="130" t="str">
        <f t="shared" si="10"/>
        <v>60ColectivoP. AGOSTO ADICIÓN 2025</v>
      </c>
      <c r="I269" s="134" t="s">
        <v>63</v>
      </c>
      <c r="J269" s="137">
        <v>112710</v>
      </c>
      <c r="K269" s="138" t="s">
        <v>177</v>
      </c>
      <c r="L269" s="139">
        <v>0</v>
      </c>
      <c r="M269" s="141">
        <v>0</v>
      </c>
      <c r="N269" s="139">
        <v>0</v>
      </c>
      <c r="O269" s="138">
        <v>0</v>
      </c>
    </row>
    <row r="270" spans="2:15" ht="28">
      <c r="B270" s="134">
        <v>61</v>
      </c>
      <c r="C270" s="132" t="s">
        <v>148</v>
      </c>
      <c r="D270" s="130" t="str">
        <f t="shared" ref="D270:D333" si="11">+B270&amp;C270</f>
        <v>61Individual</v>
      </c>
      <c r="E270" s="131" t="s">
        <v>66</v>
      </c>
      <c r="F270" s="134" t="s">
        <v>129</v>
      </c>
      <c r="G270" s="134" t="s">
        <v>141</v>
      </c>
      <c r="H270" s="130" t="str">
        <f t="shared" si="10"/>
        <v>61IndividualP. AGOSTO ADICIÓN 2025</v>
      </c>
      <c r="I270" s="134" t="s">
        <v>63</v>
      </c>
      <c r="J270" s="137">
        <v>184968</v>
      </c>
      <c r="K270" s="138" t="s">
        <v>177</v>
      </c>
      <c r="L270" s="139">
        <v>0</v>
      </c>
      <c r="M270" s="141">
        <v>0</v>
      </c>
      <c r="N270" s="139">
        <v>0</v>
      </c>
      <c r="O270" s="138">
        <v>0</v>
      </c>
    </row>
    <row r="271" spans="2:15" ht="28">
      <c r="B271" s="134">
        <v>62</v>
      </c>
      <c r="C271" s="132" t="s">
        <v>148</v>
      </c>
      <c r="D271" s="130" t="str">
        <f t="shared" si="11"/>
        <v>62Individual</v>
      </c>
      <c r="E271" s="131" t="s">
        <v>66</v>
      </c>
      <c r="F271" s="134" t="s">
        <v>130</v>
      </c>
      <c r="G271" s="134" t="s">
        <v>141</v>
      </c>
      <c r="H271" s="130" t="str">
        <f t="shared" si="10"/>
        <v>62IndividualP. AGOSTO ADICIÓN 2025</v>
      </c>
      <c r="I271" s="134" t="s">
        <v>63</v>
      </c>
      <c r="J271" s="137">
        <v>164895</v>
      </c>
      <c r="K271" s="138" t="s">
        <v>177</v>
      </c>
      <c r="L271" s="139">
        <v>0</v>
      </c>
      <c r="M271" s="141">
        <v>0</v>
      </c>
      <c r="N271" s="139">
        <v>0</v>
      </c>
      <c r="O271" s="138">
        <v>0</v>
      </c>
    </row>
    <row r="272" spans="2:15" ht="28">
      <c r="B272" s="134">
        <v>63</v>
      </c>
      <c r="C272" s="132" t="s">
        <v>148</v>
      </c>
      <c r="D272" s="130" t="str">
        <f t="shared" si="11"/>
        <v>63Individual</v>
      </c>
      <c r="E272" s="131" t="s">
        <v>66</v>
      </c>
      <c r="F272" s="134" t="s">
        <v>131</v>
      </c>
      <c r="G272" s="134" t="s">
        <v>141</v>
      </c>
      <c r="H272" s="130" t="str">
        <f t="shared" si="10"/>
        <v>63IndividualP. AGOSTO ADICIÓN 2025</v>
      </c>
      <c r="I272" s="134" t="s">
        <v>63</v>
      </c>
      <c r="J272" s="137">
        <v>93925</v>
      </c>
      <c r="K272" s="138" t="s">
        <v>177</v>
      </c>
      <c r="L272" s="139">
        <v>0</v>
      </c>
      <c r="M272" s="141">
        <v>0</v>
      </c>
      <c r="N272" s="139">
        <v>0</v>
      </c>
      <c r="O272" s="138">
        <v>0</v>
      </c>
    </row>
    <row r="273" spans="2:15" ht="28">
      <c r="B273" s="134">
        <v>64</v>
      </c>
      <c r="C273" s="132" t="s">
        <v>148</v>
      </c>
      <c r="D273" s="130" t="str">
        <f t="shared" si="11"/>
        <v>64Individual</v>
      </c>
      <c r="E273" s="131" t="s">
        <v>66</v>
      </c>
      <c r="F273" s="134" t="s">
        <v>132</v>
      </c>
      <c r="G273" s="134" t="s">
        <v>141</v>
      </c>
      <c r="H273" s="130" t="str">
        <f t="shared" si="10"/>
        <v>64IndividualP. AGOSTO ADICIÓN 2025</v>
      </c>
      <c r="I273" s="134" t="s">
        <v>63</v>
      </c>
      <c r="J273" s="137">
        <v>112710</v>
      </c>
      <c r="K273" s="138" t="s">
        <v>177</v>
      </c>
      <c r="L273" s="139">
        <v>0</v>
      </c>
      <c r="M273" s="141">
        <v>0</v>
      </c>
      <c r="N273" s="139">
        <v>0</v>
      </c>
      <c r="O273" s="138">
        <v>0</v>
      </c>
    </row>
    <row r="274" spans="2:15" ht="28">
      <c r="B274" s="134">
        <v>65</v>
      </c>
      <c r="C274" s="132" t="s">
        <v>148</v>
      </c>
      <c r="D274" s="130" t="str">
        <f t="shared" si="11"/>
        <v>65Individual</v>
      </c>
      <c r="E274" s="131" t="s">
        <v>66</v>
      </c>
      <c r="F274" s="134" t="s">
        <v>133</v>
      </c>
      <c r="G274" s="134" t="s">
        <v>141</v>
      </c>
      <c r="H274" s="130" t="str">
        <f t="shared" si="10"/>
        <v>65IndividualP. AGOSTO ADICIÓN 2025</v>
      </c>
      <c r="I274" s="134" t="s">
        <v>63</v>
      </c>
      <c r="J274" s="137">
        <v>93925</v>
      </c>
      <c r="K274" s="138" t="s">
        <v>177</v>
      </c>
      <c r="L274" s="139">
        <v>0</v>
      </c>
      <c r="M274" s="141">
        <v>0</v>
      </c>
      <c r="N274" s="139">
        <v>0</v>
      </c>
      <c r="O274" s="138">
        <v>0</v>
      </c>
    </row>
    <row r="275" spans="2:15" ht="28">
      <c r="B275" s="134">
        <v>66</v>
      </c>
      <c r="C275" s="132" t="s">
        <v>150</v>
      </c>
      <c r="D275" s="130" t="str">
        <f t="shared" si="11"/>
        <v>66Gestión EBEH</v>
      </c>
      <c r="E275" s="131" t="s">
        <v>66</v>
      </c>
      <c r="F275" s="134" t="s">
        <v>134</v>
      </c>
      <c r="G275" s="134" t="s">
        <v>138</v>
      </c>
      <c r="H275" s="130" t="str">
        <f t="shared" si="10"/>
        <v>66Gestión EBEHP. AGOSTO ADICIÓN 2025</v>
      </c>
      <c r="I275" s="134" t="s">
        <v>63</v>
      </c>
      <c r="J275" s="137">
        <v>554904</v>
      </c>
      <c r="K275" s="138" t="s">
        <v>177</v>
      </c>
      <c r="L275" s="139">
        <v>0</v>
      </c>
      <c r="M275" s="141">
        <v>0</v>
      </c>
      <c r="N275" s="139">
        <v>0</v>
      </c>
      <c r="O275" s="138">
        <v>0</v>
      </c>
    </row>
    <row r="276" spans="2:15" ht="28">
      <c r="B276" s="134">
        <v>67</v>
      </c>
      <c r="C276" s="132" t="s">
        <v>150</v>
      </c>
      <c r="D276" s="130" t="str">
        <f t="shared" si="11"/>
        <v>67Gestión EBEH</v>
      </c>
      <c r="E276" s="131" t="s">
        <v>66</v>
      </c>
      <c r="F276" s="134" t="s">
        <v>135</v>
      </c>
      <c r="G276" s="134" t="s">
        <v>138</v>
      </c>
      <c r="H276" s="130" t="str">
        <f t="shared" si="10"/>
        <v>67Gestión EBEHP. AGOSTO ADICIÓN 2025</v>
      </c>
      <c r="I276" s="134" t="s">
        <v>63</v>
      </c>
      <c r="J276" s="137">
        <v>1582992</v>
      </c>
      <c r="K276" s="138" t="s">
        <v>177</v>
      </c>
      <c r="L276" s="139">
        <v>0</v>
      </c>
      <c r="M276" s="141">
        <v>0</v>
      </c>
      <c r="N276" s="139">
        <v>0</v>
      </c>
      <c r="O276" s="138">
        <v>0</v>
      </c>
    </row>
    <row r="277" spans="2:15" ht="28">
      <c r="B277" s="134">
        <v>68</v>
      </c>
      <c r="C277" s="132" t="s">
        <v>150</v>
      </c>
      <c r="D277" s="130" t="str">
        <f t="shared" si="11"/>
        <v>68Gestión EBEH</v>
      </c>
      <c r="E277" s="131" t="s">
        <v>66</v>
      </c>
      <c r="F277" s="134" t="s">
        <v>136</v>
      </c>
      <c r="G277" s="134" t="s">
        <v>138</v>
      </c>
      <c r="H277" s="130" t="str">
        <f t="shared" si="10"/>
        <v>68Gestión EBEHP. AGOSTO ADICIÓN 2025</v>
      </c>
      <c r="I277" s="134" t="s">
        <v>63</v>
      </c>
      <c r="J277" s="137">
        <v>901680</v>
      </c>
      <c r="K277" s="138" t="s">
        <v>177</v>
      </c>
      <c r="L277" s="139">
        <v>0</v>
      </c>
      <c r="M277" s="141">
        <v>0</v>
      </c>
      <c r="N277" s="139">
        <v>0</v>
      </c>
      <c r="O277" s="138">
        <v>0</v>
      </c>
    </row>
    <row r="278" spans="2:15" ht="28">
      <c r="B278" s="134">
        <v>69</v>
      </c>
      <c r="C278" s="132" t="s">
        <v>150</v>
      </c>
      <c r="D278" s="130" t="str">
        <f t="shared" si="11"/>
        <v>69Gestión EBEH</v>
      </c>
      <c r="E278" s="131" t="s">
        <v>66</v>
      </c>
      <c r="F278" s="134" t="s">
        <v>137</v>
      </c>
      <c r="G278" s="134" t="s">
        <v>138</v>
      </c>
      <c r="H278" s="130" t="str">
        <f t="shared" si="10"/>
        <v>69Gestión EBEHP. AGOSTO ADICIÓN 2025</v>
      </c>
      <c r="I278" s="134" t="s">
        <v>64</v>
      </c>
      <c r="J278" s="137">
        <v>7976400</v>
      </c>
      <c r="K278" s="138" t="s">
        <v>177</v>
      </c>
      <c r="L278" s="139">
        <v>0</v>
      </c>
      <c r="M278" s="141">
        <v>0</v>
      </c>
      <c r="N278" s="139">
        <v>0</v>
      </c>
      <c r="O278" s="138">
        <v>0</v>
      </c>
    </row>
    <row r="279" spans="2:15" ht="42">
      <c r="B279" s="134">
        <v>1</v>
      </c>
      <c r="C279" s="132" t="s">
        <v>147</v>
      </c>
      <c r="D279" s="130" t="str">
        <f t="shared" si="11"/>
        <v>1Colectivo</v>
      </c>
      <c r="E279" s="131" t="s">
        <v>66</v>
      </c>
      <c r="F279" s="134" t="s">
        <v>69</v>
      </c>
      <c r="G279" s="134" t="s">
        <v>138</v>
      </c>
      <c r="H279" s="130" t="str">
        <f t="shared" si="10"/>
        <v>1ColectivoQ. SEPTIEMBRE REPROGRAMACIÓN 2025</v>
      </c>
      <c r="I279" s="134" t="s">
        <v>64</v>
      </c>
      <c r="J279" s="137">
        <v>4809120</v>
      </c>
      <c r="K279" s="138" t="s">
        <v>178</v>
      </c>
      <c r="L279" s="139">
        <v>4</v>
      </c>
      <c r="M279" s="141">
        <v>19236480</v>
      </c>
      <c r="N279" s="139">
        <v>4</v>
      </c>
      <c r="O279" s="138">
        <v>19236480</v>
      </c>
    </row>
    <row r="280" spans="2:15" ht="42">
      <c r="B280" s="134">
        <v>2</v>
      </c>
      <c r="C280" s="132" t="s">
        <v>147</v>
      </c>
      <c r="D280" s="130" t="str">
        <f t="shared" si="11"/>
        <v>2Colectivo</v>
      </c>
      <c r="E280" s="131" t="s">
        <v>66</v>
      </c>
      <c r="F280" s="134" t="s">
        <v>70</v>
      </c>
      <c r="G280" s="134" t="s">
        <v>139</v>
      </c>
      <c r="H280" s="130" t="str">
        <f t="shared" si="10"/>
        <v>2ColectivoQ. SEPTIEMBRE REPROGRAMACIÓN 2025</v>
      </c>
      <c r="I280" s="134" t="s">
        <v>64</v>
      </c>
      <c r="J280" s="137">
        <v>36994</v>
      </c>
      <c r="K280" s="138" t="s">
        <v>178</v>
      </c>
      <c r="L280" s="139">
        <v>1505.7595964164314</v>
      </c>
      <c r="M280" s="141">
        <v>55704070.509829462</v>
      </c>
      <c r="N280" s="139">
        <v>1505.7595964164314</v>
      </c>
      <c r="O280" s="138">
        <v>55704070.509829462</v>
      </c>
    </row>
    <row r="281" spans="2:15" ht="42">
      <c r="B281" s="134">
        <v>3</v>
      </c>
      <c r="C281" s="132" t="s">
        <v>147</v>
      </c>
      <c r="D281" s="130" t="str">
        <f t="shared" si="11"/>
        <v>3Colectivo</v>
      </c>
      <c r="E281" s="131" t="s">
        <v>66</v>
      </c>
      <c r="F281" s="134" t="s">
        <v>71</v>
      </c>
      <c r="G281" s="134" t="s">
        <v>139</v>
      </c>
      <c r="H281" s="130" t="str">
        <f t="shared" si="10"/>
        <v>3ColectivoQ. SEPTIEMBRE REPROGRAMACIÓN 2025</v>
      </c>
      <c r="I281" s="134" t="s">
        <v>64</v>
      </c>
      <c r="J281" s="137">
        <v>46242</v>
      </c>
      <c r="K281" s="138" t="s">
        <v>178</v>
      </c>
      <c r="L281" s="139">
        <v>0</v>
      </c>
      <c r="M281" s="141">
        <v>0</v>
      </c>
      <c r="N281" s="139">
        <v>0</v>
      </c>
      <c r="O281" s="138">
        <v>0</v>
      </c>
    </row>
    <row r="282" spans="2:15" ht="42">
      <c r="B282" s="134">
        <v>4</v>
      </c>
      <c r="C282" s="132" t="s">
        <v>147</v>
      </c>
      <c r="D282" s="130" t="str">
        <f t="shared" si="11"/>
        <v>4Colectivo</v>
      </c>
      <c r="E282" s="131" t="s">
        <v>66</v>
      </c>
      <c r="F282" s="134" t="s">
        <v>72</v>
      </c>
      <c r="G282" s="134" t="s">
        <v>140</v>
      </c>
      <c r="H282" s="130" t="str">
        <f t="shared" si="10"/>
        <v>4ColectivoQ. SEPTIEMBRE REPROGRAMACIÓN 2025</v>
      </c>
      <c r="I282" s="134" t="s">
        <v>64</v>
      </c>
      <c r="J282" s="137">
        <v>60112</v>
      </c>
      <c r="K282" s="138" t="s">
        <v>178</v>
      </c>
      <c r="L282" s="139">
        <v>942.33934160328397</v>
      </c>
      <c r="M282" s="141">
        <v>56645902.502456605</v>
      </c>
      <c r="N282" s="139">
        <v>942.33934160328397</v>
      </c>
      <c r="O282" s="138">
        <v>56645902.502456605</v>
      </c>
    </row>
    <row r="283" spans="2:15" ht="42">
      <c r="B283" s="134">
        <v>5</v>
      </c>
      <c r="C283" s="132" t="s">
        <v>147</v>
      </c>
      <c r="D283" s="130" t="str">
        <f t="shared" si="11"/>
        <v>5Colectivo</v>
      </c>
      <c r="E283" s="131" t="s">
        <v>66</v>
      </c>
      <c r="F283" s="134" t="s">
        <v>73</v>
      </c>
      <c r="G283" s="134" t="s">
        <v>140</v>
      </c>
      <c r="H283" s="130" t="str">
        <f t="shared" si="10"/>
        <v>5ColectivoQ. SEPTIEMBRE REPROGRAMACIÓN 2025</v>
      </c>
      <c r="I283" s="134" t="s">
        <v>64</v>
      </c>
      <c r="J283" s="137">
        <v>60112</v>
      </c>
      <c r="K283" s="138" t="s">
        <v>178</v>
      </c>
      <c r="L283" s="139">
        <v>271.99570085217806</v>
      </c>
      <c r="M283" s="141">
        <v>16350205.569626128</v>
      </c>
      <c r="N283" s="139">
        <v>271.99570085217806</v>
      </c>
      <c r="O283" s="138">
        <v>16350205.569626128</v>
      </c>
    </row>
    <row r="284" spans="2:15" ht="42">
      <c r="B284" s="134">
        <v>6</v>
      </c>
      <c r="C284" s="132" t="s">
        <v>147</v>
      </c>
      <c r="D284" s="130" t="str">
        <f t="shared" si="11"/>
        <v>6Colectivo</v>
      </c>
      <c r="E284" s="131" t="s">
        <v>66</v>
      </c>
      <c r="F284" s="134" t="s">
        <v>74</v>
      </c>
      <c r="G284" s="134" t="s">
        <v>140</v>
      </c>
      <c r="H284" s="130" t="str">
        <f t="shared" si="10"/>
        <v>6ColectivoQ. SEPTIEMBRE REPROGRAMACIÓN 2025</v>
      </c>
      <c r="I284" s="134" t="s">
        <v>64</v>
      </c>
      <c r="J284" s="137">
        <v>98260</v>
      </c>
      <c r="K284" s="138" t="s">
        <v>178</v>
      </c>
      <c r="L284" s="139">
        <v>11.999999999999996</v>
      </c>
      <c r="M284" s="141">
        <v>1179119.9999999998</v>
      </c>
      <c r="N284" s="139">
        <v>12</v>
      </c>
      <c r="O284" s="138">
        <v>1179120</v>
      </c>
    </row>
    <row r="285" spans="2:15" ht="42">
      <c r="B285" s="134">
        <v>7</v>
      </c>
      <c r="C285" s="132" t="s">
        <v>147</v>
      </c>
      <c r="D285" s="130" t="str">
        <f t="shared" si="11"/>
        <v>7Colectivo</v>
      </c>
      <c r="E285" s="131" t="s">
        <v>66</v>
      </c>
      <c r="F285" s="134" t="s">
        <v>75</v>
      </c>
      <c r="G285" s="134" t="s">
        <v>140</v>
      </c>
      <c r="H285" s="130" t="str">
        <f t="shared" si="10"/>
        <v>7ColectivoQ. SEPTIEMBRE REPROGRAMACIÓN 2025</v>
      </c>
      <c r="I285" s="134" t="s">
        <v>64</v>
      </c>
      <c r="J285" s="137">
        <v>60112</v>
      </c>
      <c r="K285" s="138" t="s">
        <v>178</v>
      </c>
      <c r="L285" s="139">
        <v>113.00091667268028</v>
      </c>
      <c r="M285" s="141">
        <v>6792711.1030281568</v>
      </c>
      <c r="N285" s="139">
        <v>73</v>
      </c>
      <c r="O285" s="138">
        <v>4388176</v>
      </c>
    </row>
    <row r="286" spans="2:15" ht="42">
      <c r="B286" s="134">
        <v>8</v>
      </c>
      <c r="C286" s="132" t="s">
        <v>147</v>
      </c>
      <c r="D286" s="130" t="str">
        <f t="shared" si="11"/>
        <v>8Colectivo</v>
      </c>
      <c r="E286" s="131" t="s">
        <v>66</v>
      </c>
      <c r="F286" s="134" t="s">
        <v>76</v>
      </c>
      <c r="G286" s="134" t="s">
        <v>140</v>
      </c>
      <c r="H286" s="130" t="str">
        <f t="shared" si="10"/>
        <v>8ColectivoQ. SEPTIEMBRE REPROGRAMACIÓN 2025</v>
      </c>
      <c r="I286" s="134" t="s">
        <v>64</v>
      </c>
      <c r="J286" s="137">
        <v>60112</v>
      </c>
      <c r="K286" s="138" t="s">
        <v>178</v>
      </c>
      <c r="L286" s="139">
        <v>161.15597243349427</v>
      </c>
      <c r="M286" s="141">
        <v>9687407.814922208</v>
      </c>
      <c r="N286" s="139">
        <v>161.15597243349427</v>
      </c>
      <c r="O286" s="138">
        <v>9687407.814922208</v>
      </c>
    </row>
    <row r="287" spans="2:15" ht="42">
      <c r="B287" s="134">
        <v>9</v>
      </c>
      <c r="C287" s="132" t="s">
        <v>147</v>
      </c>
      <c r="D287" s="130" t="str">
        <f t="shared" si="11"/>
        <v>9Colectivo</v>
      </c>
      <c r="E287" s="131" t="s">
        <v>66</v>
      </c>
      <c r="F287" s="134" t="s">
        <v>77</v>
      </c>
      <c r="G287" s="134" t="s">
        <v>140</v>
      </c>
      <c r="H287" s="130" t="str">
        <f t="shared" si="10"/>
        <v>9ColectivoQ. SEPTIEMBRE REPROGRAMACIÓN 2025</v>
      </c>
      <c r="I287" s="134" t="s">
        <v>64</v>
      </c>
      <c r="J287" s="137">
        <v>23120</v>
      </c>
      <c r="K287" s="138" t="s">
        <v>178</v>
      </c>
      <c r="L287" s="139">
        <v>231</v>
      </c>
      <c r="M287" s="141">
        <v>5340720</v>
      </c>
      <c r="N287" s="139">
        <v>97</v>
      </c>
      <c r="O287" s="138">
        <v>2242640</v>
      </c>
    </row>
    <row r="288" spans="2:15" ht="42">
      <c r="B288" s="134">
        <v>10</v>
      </c>
      <c r="C288" s="132" t="s">
        <v>147</v>
      </c>
      <c r="D288" s="130" t="str">
        <f t="shared" si="11"/>
        <v>10Colectivo</v>
      </c>
      <c r="E288" s="131" t="s">
        <v>66</v>
      </c>
      <c r="F288" s="134" t="s">
        <v>78</v>
      </c>
      <c r="G288" s="134" t="s">
        <v>140</v>
      </c>
      <c r="H288" s="130" t="str">
        <f t="shared" si="10"/>
        <v>10ColectivoQ. SEPTIEMBRE REPROGRAMACIÓN 2025</v>
      </c>
      <c r="I288" s="134" t="s">
        <v>64</v>
      </c>
      <c r="J288" s="137">
        <v>60112</v>
      </c>
      <c r="K288" s="138" t="s">
        <v>178</v>
      </c>
      <c r="L288" s="139">
        <v>0</v>
      </c>
      <c r="M288" s="141">
        <v>0</v>
      </c>
      <c r="N288" s="139">
        <v>0</v>
      </c>
      <c r="O288" s="138">
        <v>0</v>
      </c>
    </row>
    <row r="289" spans="2:15" ht="42">
      <c r="B289" s="134">
        <v>11</v>
      </c>
      <c r="C289" s="132" t="s">
        <v>147</v>
      </c>
      <c r="D289" s="130" t="str">
        <f t="shared" si="11"/>
        <v>11Colectivo</v>
      </c>
      <c r="E289" s="131" t="s">
        <v>66</v>
      </c>
      <c r="F289" s="134" t="s">
        <v>79</v>
      </c>
      <c r="G289" s="134" t="s">
        <v>140</v>
      </c>
      <c r="H289" s="130" t="str">
        <f t="shared" si="10"/>
        <v>11ColectivoQ. SEPTIEMBRE REPROGRAMACIÓN 2025</v>
      </c>
      <c r="I289" s="134" t="s">
        <v>64</v>
      </c>
      <c r="J289" s="137">
        <v>36994</v>
      </c>
      <c r="K289" s="138" t="s">
        <v>178</v>
      </c>
      <c r="L289" s="139">
        <v>41.000000536893936</v>
      </c>
      <c r="M289" s="141">
        <v>1516754.0198618541</v>
      </c>
      <c r="N289" s="139">
        <v>41.000000536893936</v>
      </c>
      <c r="O289" s="138">
        <v>1516754.0198618541</v>
      </c>
    </row>
    <row r="290" spans="2:15" ht="42">
      <c r="B290" s="134">
        <v>12</v>
      </c>
      <c r="C290" s="132" t="s">
        <v>148</v>
      </c>
      <c r="D290" s="130" t="str">
        <f t="shared" si="11"/>
        <v>12Individual</v>
      </c>
      <c r="E290" s="131" t="s">
        <v>66</v>
      </c>
      <c r="F290" s="134" t="s">
        <v>80</v>
      </c>
      <c r="G290" s="134" t="s">
        <v>141</v>
      </c>
      <c r="H290" s="130" t="str">
        <f t="shared" si="10"/>
        <v>12IndividualQ. SEPTIEMBRE REPROGRAMACIÓN 2025</v>
      </c>
      <c r="I290" s="134" t="s">
        <v>64</v>
      </c>
      <c r="J290" s="137">
        <v>79149</v>
      </c>
      <c r="K290" s="138" t="s">
        <v>178</v>
      </c>
      <c r="L290" s="139">
        <v>800.00629661993594</v>
      </c>
      <c r="M290" s="141">
        <v>63319698.371171311</v>
      </c>
      <c r="N290" s="139">
        <v>795</v>
      </c>
      <c r="O290" s="138">
        <v>62923455</v>
      </c>
    </row>
    <row r="291" spans="2:15" ht="42">
      <c r="B291" s="134">
        <v>13</v>
      </c>
      <c r="C291" s="132" t="s">
        <v>148</v>
      </c>
      <c r="D291" s="130" t="str">
        <f t="shared" si="11"/>
        <v>13Individual</v>
      </c>
      <c r="E291" s="131" t="s">
        <v>66</v>
      </c>
      <c r="F291" s="134" t="s">
        <v>81</v>
      </c>
      <c r="G291" s="134" t="s">
        <v>141</v>
      </c>
      <c r="H291" s="130" t="str">
        <f t="shared" si="10"/>
        <v>13IndividualQ. SEPTIEMBRE REPROGRAMACIÓN 2025</v>
      </c>
      <c r="I291" s="134" t="s">
        <v>64</v>
      </c>
      <c r="J291" s="137">
        <v>105532</v>
      </c>
      <c r="K291" s="138" t="s">
        <v>178</v>
      </c>
      <c r="L291" s="139">
        <v>17.875</v>
      </c>
      <c r="M291" s="141">
        <v>1886384.5</v>
      </c>
      <c r="N291" s="139">
        <v>0</v>
      </c>
      <c r="O291" s="138">
        <v>0</v>
      </c>
    </row>
    <row r="292" spans="2:15" ht="42">
      <c r="B292" s="134">
        <v>14</v>
      </c>
      <c r="C292" s="132" t="s">
        <v>148</v>
      </c>
      <c r="D292" s="130" t="str">
        <f t="shared" si="11"/>
        <v>14Individual</v>
      </c>
      <c r="E292" s="131" t="s">
        <v>66</v>
      </c>
      <c r="F292" s="134" t="s">
        <v>82</v>
      </c>
      <c r="G292" s="134" t="s">
        <v>141</v>
      </c>
      <c r="H292" s="130" t="str">
        <f t="shared" si="10"/>
        <v>14IndividualQ. SEPTIEMBRE REPROGRAMACIÓN 2025</v>
      </c>
      <c r="I292" s="134" t="s">
        <v>64</v>
      </c>
      <c r="J292" s="137">
        <v>45084</v>
      </c>
      <c r="K292" s="138" t="s">
        <v>178</v>
      </c>
      <c r="L292" s="139">
        <v>18.348549374500919</v>
      </c>
      <c r="M292" s="141">
        <v>827225.99999999942</v>
      </c>
      <c r="N292" s="139">
        <v>17</v>
      </c>
      <c r="O292" s="138">
        <v>766428</v>
      </c>
    </row>
    <row r="293" spans="2:15" ht="42">
      <c r="B293" s="134">
        <v>15</v>
      </c>
      <c r="C293" s="132" t="s">
        <v>148</v>
      </c>
      <c r="D293" s="130" t="str">
        <f t="shared" si="11"/>
        <v>15Individual</v>
      </c>
      <c r="E293" s="131" t="s">
        <v>66</v>
      </c>
      <c r="F293" s="134" t="s">
        <v>83</v>
      </c>
      <c r="G293" s="134" t="s">
        <v>141</v>
      </c>
      <c r="H293" s="130" t="str">
        <f t="shared" si="10"/>
        <v>15IndividualQ. SEPTIEMBRE REPROGRAMACIÓN 2025</v>
      </c>
      <c r="I293" s="134" t="s">
        <v>64</v>
      </c>
      <c r="J293" s="137">
        <v>15028</v>
      </c>
      <c r="K293" s="138" t="s">
        <v>178</v>
      </c>
      <c r="L293" s="139">
        <v>38</v>
      </c>
      <c r="M293" s="141">
        <v>571064</v>
      </c>
      <c r="N293" s="139">
        <v>0</v>
      </c>
      <c r="O293" s="138">
        <v>0</v>
      </c>
    </row>
    <row r="294" spans="2:15" ht="42">
      <c r="B294" s="134">
        <v>16</v>
      </c>
      <c r="C294" s="132" t="s">
        <v>148</v>
      </c>
      <c r="D294" s="130" t="str">
        <f t="shared" si="11"/>
        <v>16Individual</v>
      </c>
      <c r="E294" s="131" t="s">
        <v>66</v>
      </c>
      <c r="F294" s="134" t="s">
        <v>84</v>
      </c>
      <c r="G294" s="134" t="s">
        <v>141</v>
      </c>
      <c r="H294" s="130" t="str">
        <f t="shared" si="10"/>
        <v>16IndividualQ. SEPTIEMBRE REPROGRAMACIÓN 2025</v>
      </c>
      <c r="I294" s="134" t="s">
        <v>64</v>
      </c>
      <c r="J294" s="137">
        <v>60112</v>
      </c>
      <c r="K294" s="138" t="s">
        <v>178</v>
      </c>
      <c r="L294" s="139">
        <v>93</v>
      </c>
      <c r="M294" s="141">
        <v>5590416</v>
      </c>
      <c r="N294" s="139">
        <v>93</v>
      </c>
      <c r="O294" s="138">
        <v>5590416</v>
      </c>
    </row>
    <row r="295" spans="2:15" ht="42">
      <c r="B295" s="134">
        <v>17</v>
      </c>
      <c r="C295" s="132" t="s">
        <v>148</v>
      </c>
      <c r="D295" s="130" t="str">
        <f t="shared" si="11"/>
        <v>17Individual</v>
      </c>
      <c r="E295" s="131" t="s">
        <v>66</v>
      </c>
      <c r="F295" s="134" t="s">
        <v>85</v>
      </c>
      <c r="G295" s="134" t="s">
        <v>141</v>
      </c>
      <c r="H295" s="130" t="str">
        <f t="shared" si="10"/>
        <v>17IndividualQ. SEPTIEMBRE REPROGRAMACIÓN 2025</v>
      </c>
      <c r="I295" s="134" t="s">
        <v>64</v>
      </c>
      <c r="J295" s="137">
        <v>45084</v>
      </c>
      <c r="K295" s="138" t="s">
        <v>178</v>
      </c>
      <c r="L295" s="139">
        <v>32</v>
      </c>
      <c r="M295" s="141">
        <v>1442688</v>
      </c>
      <c r="N295" s="139">
        <v>0</v>
      </c>
      <c r="O295" s="138">
        <v>0</v>
      </c>
    </row>
    <row r="296" spans="2:15" ht="42">
      <c r="B296" s="134">
        <v>18</v>
      </c>
      <c r="C296" s="132" t="s">
        <v>148</v>
      </c>
      <c r="D296" s="130" t="str">
        <f t="shared" si="11"/>
        <v>18Individual</v>
      </c>
      <c r="E296" s="131" t="s">
        <v>66</v>
      </c>
      <c r="F296" s="134" t="s">
        <v>86</v>
      </c>
      <c r="G296" s="134" t="s">
        <v>141</v>
      </c>
      <c r="H296" s="130" t="str">
        <f t="shared" si="10"/>
        <v>18IndividualQ. SEPTIEMBRE REPROGRAMACIÓN 2025</v>
      </c>
      <c r="I296" s="134" t="s">
        <v>64</v>
      </c>
      <c r="J296" s="137">
        <v>147976</v>
      </c>
      <c r="K296" s="138" t="s">
        <v>178</v>
      </c>
      <c r="L296" s="139">
        <v>86.624992607679047</v>
      </c>
      <c r="M296" s="141">
        <v>12818419.906113915</v>
      </c>
      <c r="N296" s="139">
        <v>86</v>
      </c>
      <c r="O296" s="138">
        <v>12725936</v>
      </c>
    </row>
    <row r="297" spans="2:15" ht="42">
      <c r="B297" s="134">
        <v>19</v>
      </c>
      <c r="C297" s="132" t="s">
        <v>148</v>
      </c>
      <c r="D297" s="130" t="str">
        <f t="shared" si="11"/>
        <v>19Individual</v>
      </c>
      <c r="E297" s="131" t="s">
        <v>66</v>
      </c>
      <c r="F297" s="134" t="s">
        <v>87</v>
      </c>
      <c r="G297" s="134" t="s">
        <v>138</v>
      </c>
      <c r="H297" s="130" t="str">
        <f t="shared" si="10"/>
        <v>19IndividualQ. SEPTIEMBRE REPROGRAMACIÓN 2025</v>
      </c>
      <c r="I297" s="134" t="s">
        <v>64</v>
      </c>
      <c r="J297" s="137">
        <v>2959520</v>
      </c>
      <c r="K297" s="138" t="s">
        <v>178</v>
      </c>
      <c r="L297" s="139">
        <v>0.46788845153827996</v>
      </c>
      <c r="M297" s="141">
        <v>1384725.2300965702</v>
      </c>
      <c r="N297" s="139">
        <v>0.255</v>
      </c>
      <c r="O297" s="138">
        <v>754677.6</v>
      </c>
    </row>
    <row r="298" spans="2:15" ht="42">
      <c r="B298" s="134">
        <v>20</v>
      </c>
      <c r="C298" s="132" t="s">
        <v>147</v>
      </c>
      <c r="D298" s="130" t="str">
        <f t="shared" si="11"/>
        <v>20Colectivo</v>
      </c>
      <c r="E298" s="131" t="s">
        <v>66</v>
      </c>
      <c r="F298" s="134" t="s">
        <v>88</v>
      </c>
      <c r="G298" s="134" t="s">
        <v>140</v>
      </c>
      <c r="H298" s="130" t="str">
        <f t="shared" si="10"/>
        <v>20ColectivoQ. SEPTIEMBRE REPROGRAMACIÓN 2025</v>
      </c>
      <c r="I298" s="134" t="s">
        <v>64</v>
      </c>
      <c r="J298" s="137">
        <v>225420</v>
      </c>
      <c r="K298" s="138" t="s">
        <v>178</v>
      </c>
      <c r="L298" s="139">
        <v>0</v>
      </c>
      <c r="M298" s="141">
        <v>0</v>
      </c>
      <c r="N298" s="139">
        <v>0</v>
      </c>
      <c r="O298" s="138">
        <v>0</v>
      </c>
    </row>
    <row r="299" spans="2:15" ht="42">
      <c r="B299" s="134">
        <v>21</v>
      </c>
      <c r="C299" s="132" t="s">
        <v>148</v>
      </c>
      <c r="D299" s="130" t="str">
        <f t="shared" si="11"/>
        <v>21Individual</v>
      </c>
      <c r="E299" s="131" t="s">
        <v>66</v>
      </c>
      <c r="F299" s="134" t="s">
        <v>89</v>
      </c>
      <c r="G299" s="134" t="s">
        <v>141</v>
      </c>
      <c r="H299" s="130" t="str">
        <f t="shared" si="10"/>
        <v>21IndividualQ. SEPTIEMBRE REPROGRAMACIÓN 2025</v>
      </c>
      <c r="I299" s="134" t="s">
        <v>64</v>
      </c>
      <c r="J299" s="137">
        <v>158298</v>
      </c>
      <c r="K299" s="138" t="s">
        <v>178</v>
      </c>
      <c r="L299" s="139">
        <v>38</v>
      </c>
      <c r="M299" s="141">
        <v>6015324</v>
      </c>
      <c r="N299" s="139">
        <v>38</v>
      </c>
      <c r="O299" s="138">
        <v>6015324</v>
      </c>
    </row>
    <row r="300" spans="2:15" ht="42">
      <c r="B300" s="134">
        <v>22</v>
      </c>
      <c r="C300" s="132" t="s">
        <v>147</v>
      </c>
      <c r="D300" s="130" t="str">
        <f t="shared" si="11"/>
        <v>22Colectivo</v>
      </c>
      <c r="E300" s="131" t="s">
        <v>66</v>
      </c>
      <c r="F300" s="134" t="s">
        <v>90</v>
      </c>
      <c r="G300" s="134" t="s">
        <v>141</v>
      </c>
      <c r="H300" s="130" t="str">
        <f t="shared" si="10"/>
        <v>22ColectivoQ. SEPTIEMBRE REPROGRAMACIÓN 2025</v>
      </c>
      <c r="I300" s="134" t="s">
        <v>64</v>
      </c>
      <c r="J300" s="137">
        <v>270504</v>
      </c>
      <c r="K300" s="138" t="s">
        <v>178</v>
      </c>
      <c r="L300" s="139">
        <v>0</v>
      </c>
      <c r="M300" s="141">
        <v>0</v>
      </c>
      <c r="N300" s="139">
        <v>0</v>
      </c>
      <c r="O300" s="138">
        <v>0</v>
      </c>
    </row>
    <row r="301" spans="2:15" ht="42">
      <c r="B301" s="134">
        <v>23</v>
      </c>
      <c r="C301" s="132" t="s">
        <v>147</v>
      </c>
      <c r="D301" s="130" t="str">
        <f t="shared" si="11"/>
        <v>23Colectivo</v>
      </c>
      <c r="E301" s="131" t="s">
        <v>66</v>
      </c>
      <c r="F301" s="134" t="s">
        <v>91</v>
      </c>
      <c r="G301" s="134" t="s">
        <v>141</v>
      </c>
      <c r="H301" s="130" t="str">
        <f t="shared" si="10"/>
        <v>23ColectivoQ. SEPTIEMBRE REPROGRAMACIÓN 2025</v>
      </c>
      <c r="I301" s="134" t="s">
        <v>64</v>
      </c>
      <c r="J301" s="137">
        <v>117912</v>
      </c>
      <c r="K301" s="138" t="s">
        <v>178</v>
      </c>
      <c r="L301" s="139">
        <v>6</v>
      </c>
      <c r="M301" s="141">
        <v>707472</v>
      </c>
      <c r="N301" s="139">
        <v>6</v>
      </c>
      <c r="O301" s="138">
        <v>707472</v>
      </c>
    </row>
    <row r="302" spans="2:15" ht="42">
      <c r="B302" s="134">
        <v>24</v>
      </c>
      <c r="C302" s="132" t="s">
        <v>147</v>
      </c>
      <c r="D302" s="130" t="str">
        <f t="shared" si="11"/>
        <v>24Colectivo</v>
      </c>
      <c r="E302" s="131" t="s">
        <v>66</v>
      </c>
      <c r="F302" s="134" t="s">
        <v>92</v>
      </c>
      <c r="G302" s="134" t="s">
        <v>141</v>
      </c>
      <c r="H302" s="130" t="str">
        <f t="shared" si="10"/>
        <v>24ColectivoQ. SEPTIEMBRE REPROGRAMACIÓN 2025</v>
      </c>
      <c r="I302" s="134" t="s">
        <v>64</v>
      </c>
      <c r="J302" s="137">
        <v>90168</v>
      </c>
      <c r="K302" s="138" t="s">
        <v>178</v>
      </c>
      <c r="L302" s="139">
        <v>34</v>
      </c>
      <c r="M302" s="141">
        <v>3065712</v>
      </c>
      <c r="N302" s="139">
        <v>34</v>
      </c>
      <c r="O302" s="138">
        <v>3065712</v>
      </c>
    </row>
    <row r="303" spans="2:15" ht="42">
      <c r="B303" s="134">
        <v>25</v>
      </c>
      <c r="C303" s="132" t="s">
        <v>148</v>
      </c>
      <c r="D303" s="130" t="str">
        <f t="shared" si="11"/>
        <v>25Individual</v>
      </c>
      <c r="E303" s="131" t="s">
        <v>66</v>
      </c>
      <c r="F303" s="134" t="s">
        <v>93</v>
      </c>
      <c r="G303" s="134" t="s">
        <v>141</v>
      </c>
      <c r="H303" s="130" t="str">
        <f t="shared" si="10"/>
        <v>25IndividualQ. SEPTIEMBRE REPROGRAMACIÓN 2025</v>
      </c>
      <c r="I303" s="134" t="s">
        <v>64</v>
      </c>
      <c r="J303" s="137">
        <v>90168</v>
      </c>
      <c r="K303" s="138" t="s">
        <v>178</v>
      </c>
      <c r="L303" s="139">
        <v>1.9999993546148156</v>
      </c>
      <c r="M303" s="141">
        <v>180335.9418069087</v>
      </c>
      <c r="N303" s="139">
        <v>2</v>
      </c>
      <c r="O303" s="138">
        <v>180336</v>
      </c>
    </row>
    <row r="304" spans="2:15" ht="42">
      <c r="B304" s="134">
        <v>26</v>
      </c>
      <c r="C304" s="132" t="s">
        <v>147</v>
      </c>
      <c r="D304" s="130" t="str">
        <f t="shared" si="11"/>
        <v>26Colectivo</v>
      </c>
      <c r="E304" s="131" t="s">
        <v>66</v>
      </c>
      <c r="F304" s="134" t="s">
        <v>94</v>
      </c>
      <c r="G304" s="134" t="s">
        <v>141</v>
      </c>
      <c r="H304" s="130" t="str">
        <f t="shared" si="10"/>
        <v>26ColectivoQ. SEPTIEMBRE REPROGRAMACIÓN 2025</v>
      </c>
      <c r="I304" s="134" t="s">
        <v>64</v>
      </c>
      <c r="J304" s="137">
        <v>90168</v>
      </c>
      <c r="K304" s="138" t="s">
        <v>178</v>
      </c>
      <c r="L304" s="139">
        <v>6.9999932576913597</v>
      </c>
      <c r="M304" s="141">
        <v>631175.39205951453</v>
      </c>
      <c r="N304" s="139">
        <v>6.9999932576913597</v>
      </c>
      <c r="O304" s="138">
        <v>631175.39205951453</v>
      </c>
    </row>
    <row r="305" spans="2:15" ht="42">
      <c r="B305" s="134">
        <v>27</v>
      </c>
      <c r="C305" s="132" t="s">
        <v>147</v>
      </c>
      <c r="D305" s="130" t="str">
        <f t="shared" si="11"/>
        <v>27Colectivo</v>
      </c>
      <c r="E305" s="131" t="s">
        <v>66</v>
      </c>
      <c r="F305" s="134" t="s">
        <v>95</v>
      </c>
      <c r="G305" s="134" t="s">
        <v>141</v>
      </c>
      <c r="H305" s="130" t="str">
        <f t="shared" si="10"/>
        <v>27ColectivoQ. SEPTIEMBRE REPROGRAMACIÓN 2025</v>
      </c>
      <c r="I305" s="134" t="s">
        <v>64</v>
      </c>
      <c r="J305" s="137">
        <v>90168</v>
      </c>
      <c r="K305" s="138" t="s">
        <v>178</v>
      </c>
      <c r="L305" s="139">
        <v>1.9999953546148159</v>
      </c>
      <c r="M305" s="141">
        <v>180335.58113490872</v>
      </c>
      <c r="N305" s="139">
        <v>1.9999953546148159</v>
      </c>
      <c r="O305" s="138">
        <v>180335.58113490872</v>
      </c>
    </row>
    <row r="306" spans="2:15" ht="42">
      <c r="B306" s="134">
        <v>28</v>
      </c>
      <c r="C306" s="132" t="s">
        <v>147</v>
      </c>
      <c r="D306" s="130" t="str">
        <f t="shared" si="11"/>
        <v>28Colectivo</v>
      </c>
      <c r="E306" s="131" t="s">
        <v>66</v>
      </c>
      <c r="F306" s="134" t="s">
        <v>96</v>
      </c>
      <c r="G306" s="134" t="s">
        <v>141</v>
      </c>
      <c r="H306" s="130" t="str">
        <f t="shared" si="10"/>
        <v>28ColectivoQ. SEPTIEMBRE REPROGRAMACIÓN 2025</v>
      </c>
      <c r="I306" s="134" t="s">
        <v>64</v>
      </c>
      <c r="J306" s="137">
        <v>55491</v>
      </c>
      <c r="K306" s="138" t="s">
        <v>178</v>
      </c>
      <c r="L306" s="139">
        <v>3.9999948061530879</v>
      </c>
      <c r="M306" s="141">
        <v>221963.71178824099</v>
      </c>
      <c r="N306" s="139">
        <v>3.9999948061530879</v>
      </c>
      <c r="O306" s="138">
        <v>221963.71178824099</v>
      </c>
    </row>
    <row r="307" spans="2:15" ht="42">
      <c r="B307" s="134">
        <v>29</v>
      </c>
      <c r="C307" s="132" t="s">
        <v>147</v>
      </c>
      <c r="D307" s="130" t="str">
        <f t="shared" si="11"/>
        <v>29Colectivo</v>
      </c>
      <c r="E307" s="131" t="s">
        <v>66</v>
      </c>
      <c r="F307" s="134" t="s">
        <v>97</v>
      </c>
      <c r="G307" s="134" t="s">
        <v>141</v>
      </c>
      <c r="H307" s="130" t="str">
        <f t="shared" si="10"/>
        <v>29ColectivoQ. SEPTIEMBRE REPROGRAMACIÓN 2025</v>
      </c>
      <c r="I307" s="134" t="s">
        <v>64</v>
      </c>
      <c r="J307" s="137">
        <v>34680</v>
      </c>
      <c r="K307" s="138" t="s">
        <v>178</v>
      </c>
      <c r="L307" s="139">
        <v>5</v>
      </c>
      <c r="M307" s="141">
        <v>173400</v>
      </c>
      <c r="N307" s="139">
        <v>4</v>
      </c>
      <c r="O307" s="138">
        <v>138720</v>
      </c>
    </row>
    <row r="308" spans="2:15" ht="42">
      <c r="B308" s="134">
        <v>30</v>
      </c>
      <c r="C308" s="132" t="s">
        <v>147</v>
      </c>
      <c r="D308" s="130" t="str">
        <f t="shared" si="11"/>
        <v>30Colectivo</v>
      </c>
      <c r="E308" s="131" t="s">
        <v>66</v>
      </c>
      <c r="F308" s="134" t="s">
        <v>98</v>
      </c>
      <c r="G308" s="134" t="s">
        <v>141</v>
      </c>
      <c r="H308" s="130" t="str">
        <f t="shared" si="10"/>
        <v>30ColectivoQ. SEPTIEMBRE REPROGRAMACIÓN 2025</v>
      </c>
      <c r="I308" s="134" t="s">
        <v>64</v>
      </c>
      <c r="J308" s="137">
        <v>158298</v>
      </c>
      <c r="K308" s="138" t="s">
        <v>178</v>
      </c>
      <c r="L308" s="139">
        <v>0</v>
      </c>
      <c r="M308" s="141">
        <v>0</v>
      </c>
      <c r="N308" s="139">
        <v>0</v>
      </c>
      <c r="O308" s="138">
        <v>0</v>
      </c>
    </row>
    <row r="309" spans="2:15" ht="52">
      <c r="B309" s="134">
        <v>31</v>
      </c>
      <c r="C309" s="132" t="s">
        <v>149</v>
      </c>
      <c r="D309" s="130" t="str">
        <f t="shared" si="11"/>
        <v>31Estrategia de abordaje etnico - diferencial</v>
      </c>
      <c r="E309" s="131" t="s">
        <v>66</v>
      </c>
      <c r="F309" s="134" t="s">
        <v>99</v>
      </c>
      <c r="G309" s="134" t="s">
        <v>142</v>
      </c>
      <c r="H309" s="130" t="str">
        <f t="shared" si="10"/>
        <v>31Estrategia de abordaje etnico - diferencialQ. SEPTIEMBRE REPROGRAMACIÓN 2025</v>
      </c>
      <c r="I309" s="134" t="s">
        <v>64</v>
      </c>
      <c r="J309" s="137">
        <v>270507</v>
      </c>
      <c r="K309" s="138" t="s">
        <v>178</v>
      </c>
      <c r="L309" s="139">
        <v>13.399999223061741</v>
      </c>
      <c r="M309" s="141">
        <v>3624793.5898327623</v>
      </c>
      <c r="N309" s="139">
        <v>13.4</v>
      </c>
      <c r="O309" s="138">
        <v>3624793.8000000003</v>
      </c>
    </row>
    <row r="310" spans="2:15" ht="52">
      <c r="B310" s="134">
        <v>32</v>
      </c>
      <c r="C310" s="132" t="s">
        <v>149</v>
      </c>
      <c r="D310" s="130" t="str">
        <f t="shared" si="11"/>
        <v>32Estrategia de abordaje etnico - diferencial</v>
      </c>
      <c r="E310" s="131" t="s">
        <v>66</v>
      </c>
      <c r="F310" s="134" t="s">
        <v>100</v>
      </c>
      <c r="G310" s="134" t="s">
        <v>143</v>
      </c>
      <c r="H310" s="130" t="str">
        <f t="shared" si="10"/>
        <v>32Estrategia de abordaje etnico - diferencialQ. SEPTIEMBRE REPROGRAMACIÓN 2025</v>
      </c>
      <c r="I310" s="134" t="s">
        <v>64</v>
      </c>
      <c r="J310" s="137">
        <v>360676</v>
      </c>
      <c r="K310" s="138" t="s">
        <v>178</v>
      </c>
      <c r="L310" s="139">
        <v>0</v>
      </c>
      <c r="M310" s="141">
        <v>0</v>
      </c>
      <c r="N310" s="139">
        <v>0</v>
      </c>
      <c r="O310" s="138">
        <v>0</v>
      </c>
    </row>
    <row r="311" spans="2:15" ht="52">
      <c r="B311" s="134">
        <v>33</v>
      </c>
      <c r="C311" s="132" t="s">
        <v>149</v>
      </c>
      <c r="D311" s="130" t="str">
        <f t="shared" si="11"/>
        <v>33Estrategia de abordaje etnico - diferencial</v>
      </c>
      <c r="E311" s="131" t="s">
        <v>66</v>
      </c>
      <c r="F311" s="134" t="s">
        <v>101</v>
      </c>
      <c r="G311" s="134" t="s">
        <v>144</v>
      </c>
      <c r="H311" s="130" t="str">
        <f t="shared" si="10"/>
        <v>33Estrategia de abordaje etnico - diferencialQ. SEPTIEMBRE REPROGRAMACIÓN 2025</v>
      </c>
      <c r="I311" s="134" t="s">
        <v>64</v>
      </c>
      <c r="J311" s="137">
        <v>721352</v>
      </c>
      <c r="K311" s="138" t="s">
        <v>178</v>
      </c>
      <c r="L311" s="139">
        <v>0</v>
      </c>
      <c r="M311" s="141">
        <v>0</v>
      </c>
      <c r="N311" s="139">
        <v>0</v>
      </c>
      <c r="O311" s="138">
        <v>0</v>
      </c>
    </row>
    <row r="312" spans="2:15" ht="52">
      <c r="B312" s="134">
        <v>34</v>
      </c>
      <c r="C312" s="132" t="s">
        <v>149</v>
      </c>
      <c r="D312" s="130" t="str">
        <f t="shared" si="11"/>
        <v>34Estrategia de abordaje etnico - diferencial</v>
      </c>
      <c r="E312" s="131" t="s">
        <v>66</v>
      </c>
      <c r="F312" s="134" t="s">
        <v>102</v>
      </c>
      <c r="G312" s="134" t="s">
        <v>145</v>
      </c>
      <c r="H312" s="130" t="str">
        <f t="shared" si="10"/>
        <v>34Estrategia de abordaje etnico - diferencialQ. SEPTIEMBRE REPROGRAMACIÓN 2025</v>
      </c>
      <c r="I312" s="134" t="s">
        <v>68</v>
      </c>
      <c r="J312" s="137">
        <v>319059</v>
      </c>
      <c r="K312" s="138" t="s">
        <v>178</v>
      </c>
      <c r="L312" s="139">
        <v>0</v>
      </c>
      <c r="M312" s="141">
        <v>0</v>
      </c>
      <c r="N312" s="139">
        <v>0</v>
      </c>
      <c r="O312" s="138">
        <v>0</v>
      </c>
    </row>
    <row r="313" spans="2:15" ht="52">
      <c r="B313" s="134">
        <v>35</v>
      </c>
      <c r="C313" s="132" t="s">
        <v>149</v>
      </c>
      <c r="D313" s="130" t="str">
        <f t="shared" si="11"/>
        <v>35Estrategia de abordaje etnico - diferencial</v>
      </c>
      <c r="E313" s="131" t="s">
        <v>66</v>
      </c>
      <c r="F313" s="134" t="s">
        <v>103</v>
      </c>
      <c r="G313" s="134" t="s">
        <v>143</v>
      </c>
      <c r="H313" s="130" t="str">
        <f t="shared" si="10"/>
        <v>35Estrategia de abordaje etnico - diferencialQ. SEPTIEMBRE REPROGRAMACIÓN 2025</v>
      </c>
      <c r="I313" s="134" t="s">
        <v>68</v>
      </c>
      <c r="J313" s="137">
        <v>425412</v>
      </c>
      <c r="K313" s="138" t="s">
        <v>178</v>
      </c>
      <c r="L313" s="139">
        <v>0</v>
      </c>
      <c r="M313" s="141">
        <v>0</v>
      </c>
      <c r="N313" s="139">
        <v>0</v>
      </c>
      <c r="O313" s="138">
        <v>0</v>
      </c>
    </row>
    <row r="314" spans="2:15" ht="52">
      <c r="B314" s="134">
        <v>36</v>
      </c>
      <c r="C314" s="132" t="s">
        <v>149</v>
      </c>
      <c r="D314" s="130" t="str">
        <f t="shared" si="11"/>
        <v>36Estrategia de abordaje etnico - diferencial</v>
      </c>
      <c r="E314" s="131" t="s">
        <v>66</v>
      </c>
      <c r="F314" s="134" t="s">
        <v>104</v>
      </c>
      <c r="G314" s="134" t="s">
        <v>144</v>
      </c>
      <c r="H314" s="130" t="str">
        <f t="shared" si="10"/>
        <v>36Estrategia de abordaje etnico - diferencialQ. SEPTIEMBRE REPROGRAMACIÓN 2025</v>
      </c>
      <c r="I314" s="134" t="s">
        <v>68</v>
      </c>
      <c r="J314" s="137">
        <v>850824</v>
      </c>
      <c r="K314" s="138" t="s">
        <v>178</v>
      </c>
      <c r="L314" s="139">
        <v>0</v>
      </c>
      <c r="M314" s="141">
        <v>0</v>
      </c>
      <c r="N314" s="139">
        <v>0</v>
      </c>
      <c r="O314" s="138">
        <v>0</v>
      </c>
    </row>
    <row r="315" spans="2:15" ht="52">
      <c r="B315" s="134">
        <v>37</v>
      </c>
      <c r="C315" s="132" t="s">
        <v>149</v>
      </c>
      <c r="D315" s="130" t="str">
        <f t="shared" si="11"/>
        <v>37Estrategia de abordaje etnico - diferencial</v>
      </c>
      <c r="E315" s="131" t="s">
        <v>66</v>
      </c>
      <c r="F315" s="134" t="s">
        <v>105</v>
      </c>
      <c r="G315" s="134" t="s">
        <v>138</v>
      </c>
      <c r="H315" s="130" t="str">
        <f t="shared" si="10"/>
        <v>37Estrategia de abordaje etnico - diferencialQ. SEPTIEMBRE REPROGRAMACIÓN 2025</v>
      </c>
      <c r="I315" s="134" t="s">
        <v>68</v>
      </c>
      <c r="J315" s="137">
        <v>70285760</v>
      </c>
      <c r="K315" s="138" t="s">
        <v>178</v>
      </c>
      <c r="L315" s="139">
        <v>3.1311613246126635E-3</v>
      </c>
      <c r="M315" s="141">
        <v>220076.05338300776</v>
      </c>
      <c r="N315" s="139">
        <v>3.1311613246126635E-3</v>
      </c>
      <c r="O315" s="138">
        <v>220076.05338300776</v>
      </c>
    </row>
    <row r="316" spans="2:15" ht="52">
      <c r="B316" s="134">
        <v>38</v>
      </c>
      <c r="C316" s="132" t="s">
        <v>149</v>
      </c>
      <c r="D316" s="130" t="str">
        <f t="shared" si="11"/>
        <v>38Estrategia de abordaje etnico - diferencial</v>
      </c>
      <c r="E316" s="131" t="s">
        <v>66</v>
      </c>
      <c r="F316" s="134" t="s">
        <v>106</v>
      </c>
      <c r="G316" s="134" t="s">
        <v>138</v>
      </c>
      <c r="H316" s="130" t="str">
        <f t="shared" si="10"/>
        <v>38Estrategia de abordaje etnico - diferencialQ. SEPTIEMBRE REPROGRAMACIÓN 2025</v>
      </c>
      <c r="I316" s="134" t="s">
        <v>68</v>
      </c>
      <c r="J316" s="137">
        <v>31813600</v>
      </c>
      <c r="K316" s="138" t="s">
        <v>178</v>
      </c>
      <c r="L316" s="139">
        <v>0</v>
      </c>
      <c r="M316" s="141">
        <v>0</v>
      </c>
      <c r="N316" s="139">
        <v>0</v>
      </c>
      <c r="O316" s="138">
        <v>0</v>
      </c>
    </row>
    <row r="317" spans="2:15" ht="52">
      <c r="B317" s="134">
        <v>39</v>
      </c>
      <c r="C317" s="132" t="s">
        <v>149</v>
      </c>
      <c r="D317" s="130" t="str">
        <f t="shared" si="11"/>
        <v>39Estrategia de abordaje etnico - diferencial</v>
      </c>
      <c r="E317" s="131" t="s">
        <v>66</v>
      </c>
      <c r="F317" s="134" t="s">
        <v>107</v>
      </c>
      <c r="G317" s="134" t="s">
        <v>138</v>
      </c>
      <c r="H317" s="130" t="str">
        <f t="shared" si="10"/>
        <v>39Estrategia de abordaje etnico - diferencialQ. SEPTIEMBRE REPROGRAMACIÓN 2025</v>
      </c>
      <c r="I317" s="134" t="s">
        <v>68</v>
      </c>
      <c r="J317" s="137">
        <v>7398560</v>
      </c>
      <c r="K317" s="138" t="s">
        <v>178</v>
      </c>
      <c r="L317" s="139">
        <v>0</v>
      </c>
      <c r="M317" s="141">
        <v>0</v>
      </c>
      <c r="N317" s="139">
        <v>0</v>
      </c>
      <c r="O317" s="138">
        <v>0</v>
      </c>
    </row>
    <row r="318" spans="2:15" ht="52">
      <c r="B318" s="134">
        <v>40</v>
      </c>
      <c r="C318" s="132" t="s">
        <v>149</v>
      </c>
      <c r="D318" s="130" t="str">
        <f t="shared" si="11"/>
        <v>40Estrategia de abordaje etnico - diferencial</v>
      </c>
      <c r="E318" s="131" t="s">
        <v>66</v>
      </c>
      <c r="F318" s="134" t="s">
        <v>108</v>
      </c>
      <c r="G318" s="134" t="s">
        <v>138</v>
      </c>
      <c r="H318" s="130" t="str">
        <f t="shared" si="10"/>
        <v>40Estrategia de abordaje etnico - diferencialQ. SEPTIEMBRE REPROGRAMACIÓN 2025</v>
      </c>
      <c r="I318" s="134" t="s">
        <v>68</v>
      </c>
      <c r="J318" s="137">
        <v>14056960</v>
      </c>
      <c r="K318" s="138" t="s">
        <v>178</v>
      </c>
      <c r="L318" s="139">
        <v>0</v>
      </c>
      <c r="M318" s="141">
        <v>0</v>
      </c>
      <c r="N318" s="139">
        <v>0</v>
      </c>
      <c r="O318" s="138">
        <v>0</v>
      </c>
    </row>
    <row r="319" spans="2:15" ht="52">
      <c r="B319" s="134">
        <v>41</v>
      </c>
      <c r="C319" s="132" t="s">
        <v>149</v>
      </c>
      <c r="D319" s="130" t="str">
        <f t="shared" si="11"/>
        <v>41Estrategia de abordaje etnico - diferencial</v>
      </c>
      <c r="E319" s="131" t="s">
        <v>66</v>
      </c>
      <c r="F319" s="134" t="s">
        <v>109</v>
      </c>
      <c r="G319" s="134" t="s">
        <v>138</v>
      </c>
      <c r="H319" s="130" t="str">
        <f t="shared" si="10"/>
        <v>41Estrategia de abordaje etnico - diferencialQ. SEPTIEMBRE REPROGRAMACIÓN 2025</v>
      </c>
      <c r="I319" s="134" t="s">
        <v>64</v>
      </c>
      <c r="J319" s="137">
        <v>1000000</v>
      </c>
      <c r="K319" s="138" t="s">
        <v>178</v>
      </c>
      <c r="L319" s="139">
        <v>0</v>
      </c>
      <c r="M319" s="141">
        <v>0</v>
      </c>
      <c r="N319" s="139">
        <v>0</v>
      </c>
      <c r="O319" s="138">
        <v>0</v>
      </c>
    </row>
    <row r="320" spans="2:15" ht="42">
      <c r="B320" s="134">
        <v>42</v>
      </c>
      <c r="C320" s="132" t="s">
        <v>150</v>
      </c>
      <c r="D320" s="130" t="str">
        <f t="shared" si="11"/>
        <v>42Gestión EBEH</v>
      </c>
      <c r="E320" s="131" t="s">
        <v>66</v>
      </c>
      <c r="F320" s="134" t="s">
        <v>110</v>
      </c>
      <c r="G320" s="134" t="s">
        <v>138</v>
      </c>
      <c r="H320" s="130" t="str">
        <f t="shared" si="10"/>
        <v>42Gestión EBEHQ. SEPTIEMBRE REPROGRAMACIÓN 2025</v>
      </c>
      <c r="I320" s="134" t="s">
        <v>64</v>
      </c>
      <c r="J320" s="137">
        <v>443928</v>
      </c>
      <c r="K320" s="138" t="s">
        <v>178</v>
      </c>
      <c r="L320" s="139">
        <v>87.295412413832139</v>
      </c>
      <c r="M320" s="141">
        <v>38752877.842047676</v>
      </c>
      <c r="N320" s="139">
        <v>87.295412413832139</v>
      </c>
      <c r="O320" s="138">
        <v>38752877.842047676</v>
      </c>
    </row>
    <row r="321" spans="2:15" ht="42">
      <c r="B321" s="134">
        <v>43</v>
      </c>
      <c r="C321" s="132" t="s">
        <v>150</v>
      </c>
      <c r="D321" s="130" t="str">
        <f t="shared" si="11"/>
        <v>43Gestión EBEH</v>
      </c>
      <c r="E321" s="131" t="s">
        <v>66</v>
      </c>
      <c r="F321" s="134" t="s">
        <v>111</v>
      </c>
      <c r="G321" s="134" t="s">
        <v>138</v>
      </c>
      <c r="H321" s="130" t="str">
        <f t="shared" si="10"/>
        <v>43Gestión EBEHQ. SEPTIEMBRE REPROGRAMACIÓN 2025</v>
      </c>
      <c r="I321" s="134" t="s">
        <v>64</v>
      </c>
      <c r="J321" s="137">
        <v>1266384</v>
      </c>
      <c r="K321" s="138" t="s">
        <v>178</v>
      </c>
      <c r="L321" s="139">
        <v>7.7565538061530876</v>
      </c>
      <c r="M321" s="141">
        <v>9822775.6352513712</v>
      </c>
      <c r="N321" s="139">
        <v>7</v>
      </c>
      <c r="O321" s="138">
        <v>8864688</v>
      </c>
    </row>
    <row r="322" spans="2:15" ht="42">
      <c r="B322" s="134">
        <v>44</v>
      </c>
      <c r="C322" s="132" t="s">
        <v>150</v>
      </c>
      <c r="D322" s="130" t="str">
        <f t="shared" si="11"/>
        <v>44Gestión EBEH</v>
      </c>
      <c r="E322" s="131" t="s">
        <v>66</v>
      </c>
      <c r="F322" s="134" t="s">
        <v>112</v>
      </c>
      <c r="G322" s="134" t="s">
        <v>138</v>
      </c>
      <c r="H322" s="130" t="str">
        <f t="shared" si="10"/>
        <v>44Gestión EBEHQ. SEPTIEMBRE REPROGRAMACIÓN 2025</v>
      </c>
      <c r="I322" s="134" t="s">
        <v>64</v>
      </c>
      <c r="J322" s="137">
        <v>721344</v>
      </c>
      <c r="K322" s="138" t="s">
        <v>178</v>
      </c>
      <c r="L322" s="139">
        <v>20.19021002037902</v>
      </c>
      <c r="M322" s="141">
        <v>14564086.856940284</v>
      </c>
      <c r="N322" s="139">
        <v>20.19021002037902</v>
      </c>
      <c r="O322" s="138">
        <v>14564086.856940284</v>
      </c>
    </row>
    <row r="323" spans="2:15" ht="42">
      <c r="B323" s="134">
        <v>45</v>
      </c>
      <c r="C323" s="132" t="s">
        <v>150</v>
      </c>
      <c r="D323" s="130" t="str">
        <f t="shared" si="11"/>
        <v>45Gestión EBEH</v>
      </c>
      <c r="E323" s="131" t="s">
        <v>66</v>
      </c>
      <c r="F323" s="134" t="s">
        <v>113</v>
      </c>
      <c r="G323" s="134" t="s">
        <v>138</v>
      </c>
      <c r="H323" s="130" t="str">
        <f t="shared" si="10"/>
        <v>45Gestión EBEHQ. SEPTIEMBRE REPROGRAMACIÓN 2025</v>
      </c>
      <c r="I323" s="134" t="s">
        <v>64</v>
      </c>
      <c r="J323" s="137">
        <v>943296</v>
      </c>
      <c r="K323" s="138" t="s">
        <v>178</v>
      </c>
      <c r="L323" s="139">
        <v>0.50183267730740777</v>
      </c>
      <c r="M323" s="141">
        <v>473376.75717336853</v>
      </c>
      <c r="N323" s="139">
        <v>0.50183267730740777</v>
      </c>
      <c r="O323" s="138">
        <v>473376.75717336853</v>
      </c>
    </row>
    <row r="324" spans="2:15" ht="42">
      <c r="B324" s="134">
        <v>46</v>
      </c>
      <c r="C324" s="132" t="s">
        <v>150</v>
      </c>
      <c r="D324" s="130" t="str">
        <f t="shared" si="11"/>
        <v>46Gestión EBEH</v>
      </c>
      <c r="E324" s="131" t="s">
        <v>66</v>
      </c>
      <c r="F324" s="134" t="s">
        <v>114</v>
      </c>
      <c r="G324" s="134" t="s">
        <v>138</v>
      </c>
      <c r="H324" s="130" t="str">
        <f t="shared" ref="H324:H347" si="12">+D324&amp;K324</f>
        <v>46Gestión EBEHQ. SEPTIEMBRE REPROGRAMACIÓN 2025</v>
      </c>
      <c r="I324" s="134" t="s">
        <v>64</v>
      </c>
      <c r="J324" s="137">
        <v>332928</v>
      </c>
      <c r="K324" s="138" t="s">
        <v>178</v>
      </c>
      <c r="L324" s="139">
        <v>5.374999999966672</v>
      </c>
      <c r="M324" s="141">
        <v>1789487.9999889042</v>
      </c>
      <c r="N324" s="139">
        <v>5.374999999966672</v>
      </c>
      <c r="O324" s="138">
        <v>1789487.9999889042</v>
      </c>
    </row>
    <row r="325" spans="2:15" ht="42">
      <c r="B325" s="134">
        <v>47</v>
      </c>
      <c r="C325" s="132" t="s">
        <v>150</v>
      </c>
      <c r="D325" s="130" t="str">
        <f t="shared" si="11"/>
        <v>47Gestión EBEH</v>
      </c>
      <c r="E325" s="131" t="s">
        <v>66</v>
      </c>
      <c r="F325" s="134" t="s">
        <v>115</v>
      </c>
      <c r="G325" s="134" t="s">
        <v>138</v>
      </c>
      <c r="H325" s="130" t="str">
        <f t="shared" si="12"/>
        <v>47Gestión EBEHQ. SEPTIEMBRE REPROGRAMACIÓN 2025</v>
      </c>
      <c r="I325" s="134" t="s">
        <v>64</v>
      </c>
      <c r="J325" s="137">
        <v>277440</v>
      </c>
      <c r="K325" s="138" t="s">
        <v>178</v>
      </c>
      <c r="L325" s="139">
        <v>0.99760958038395131</v>
      </c>
      <c r="M325" s="141">
        <v>276776.80198172346</v>
      </c>
      <c r="N325" s="139">
        <v>0.99760958038395131</v>
      </c>
      <c r="O325" s="138">
        <v>276776.80198172346</v>
      </c>
    </row>
    <row r="326" spans="2:15" ht="42">
      <c r="B326" s="134">
        <v>48</v>
      </c>
      <c r="C326" s="132" t="s">
        <v>150</v>
      </c>
      <c r="D326" s="130" t="str">
        <f t="shared" si="11"/>
        <v>48Gestión EBEH</v>
      </c>
      <c r="E326" s="131" t="s">
        <v>66</v>
      </c>
      <c r="F326" s="134" t="s">
        <v>116</v>
      </c>
      <c r="G326" s="134" t="s">
        <v>138</v>
      </c>
      <c r="H326" s="130" t="str">
        <f t="shared" si="12"/>
        <v>48Gestión EBEHQ. SEPTIEMBRE REPROGRAMACIÓN 2025</v>
      </c>
      <c r="I326" s="134" t="s">
        <v>64</v>
      </c>
      <c r="J326" s="137">
        <v>14889464</v>
      </c>
      <c r="K326" s="138" t="s">
        <v>178</v>
      </c>
      <c r="L326" s="139">
        <v>0</v>
      </c>
      <c r="M326" s="141">
        <v>0</v>
      </c>
      <c r="N326" s="139">
        <v>0</v>
      </c>
      <c r="O326" s="138">
        <v>0</v>
      </c>
    </row>
    <row r="327" spans="2:15" ht="42">
      <c r="B327" s="134">
        <v>49</v>
      </c>
      <c r="C327" s="132" t="s">
        <v>150</v>
      </c>
      <c r="D327" s="130" t="str">
        <f t="shared" si="11"/>
        <v>49Gestión EBEH</v>
      </c>
      <c r="E327" s="131" t="s">
        <v>66</v>
      </c>
      <c r="F327" s="134" t="s">
        <v>117</v>
      </c>
      <c r="G327" s="134" t="s">
        <v>138</v>
      </c>
      <c r="H327" s="130" t="str">
        <f t="shared" si="12"/>
        <v>49Gestión EBEHQ. SEPTIEMBRE REPROGRAMACIÓN 2025</v>
      </c>
      <c r="I327" s="134" t="s">
        <v>64</v>
      </c>
      <c r="J327" s="137">
        <v>49772920</v>
      </c>
      <c r="K327" s="138" t="s">
        <v>178</v>
      </c>
      <c r="L327" s="139">
        <v>0.5252124186085001</v>
      </c>
      <c r="M327" s="141">
        <v>26141355.694407385</v>
      </c>
      <c r="N327" s="139">
        <v>0.5252124186085001</v>
      </c>
      <c r="O327" s="138">
        <v>26141355.694407385</v>
      </c>
    </row>
    <row r="328" spans="2:15" ht="42">
      <c r="B328" s="134">
        <v>50</v>
      </c>
      <c r="C328" s="132" t="s">
        <v>150</v>
      </c>
      <c r="D328" s="130" t="str">
        <f t="shared" si="11"/>
        <v>50Gestión EBEH</v>
      </c>
      <c r="E328" s="131" t="s">
        <v>66</v>
      </c>
      <c r="F328" s="134" t="s">
        <v>118</v>
      </c>
      <c r="G328" s="134" t="s">
        <v>138</v>
      </c>
      <c r="H328" s="130" t="str">
        <f t="shared" si="12"/>
        <v>50Gestión EBEHQ. SEPTIEMBRE REPROGRAMACIÓN 2025</v>
      </c>
      <c r="I328" s="134" t="s">
        <v>64</v>
      </c>
      <c r="J328" s="137">
        <v>7231936</v>
      </c>
      <c r="K328" s="138" t="s">
        <v>178</v>
      </c>
      <c r="L328" s="139">
        <v>2.6667523102669888</v>
      </c>
      <c r="M328" s="141">
        <v>19285782.035703007</v>
      </c>
      <c r="N328" s="139">
        <v>2.6667523102669888</v>
      </c>
      <c r="O328" s="138">
        <v>19285782.035703007</v>
      </c>
    </row>
    <row r="329" spans="2:15" ht="42">
      <c r="B329" s="134">
        <v>51</v>
      </c>
      <c r="C329" s="132" t="s">
        <v>150</v>
      </c>
      <c r="D329" s="130" t="str">
        <f t="shared" si="11"/>
        <v>51Gestión EBEH</v>
      </c>
      <c r="E329" s="131" t="s">
        <v>66</v>
      </c>
      <c r="F329" s="134" t="s">
        <v>119</v>
      </c>
      <c r="G329" s="134" t="s">
        <v>138</v>
      </c>
      <c r="H329" s="130" t="str">
        <f t="shared" si="12"/>
        <v>51Gestión EBEHQ. SEPTIEMBRE REPROGRAMACIÓN 2025</v>
      </c>
      <c r="I329" s="134" t="s">
        <v>64</v>
      </c>
      <c r="J329" s="137">
        <v>3403448</v>
      </c>
      <c r="K329" s="138" t="s">
        <v>178</v>
      </c>
      <c r="L329" s="139">
        <v>2.8609942952504568</v>
      </c>
      <c r="M329" s="141">
        <v>9737245.3121815771</v>
      </c>
      <c r="N329" s="139">
        <v>2.8609942952504568</v>
      </c>
      <c r="O329" s="138">
        <v>9737245.3121815771</v>
      </c>
    </row>
    <row r="330" spans="2:15" ht="42">
      <c r="B330" s="134">
        <v>52</v>
      </c>
      <c r="C330" s="132" t="s">
        <v>150</v>
      </c>
      <c r="D330" s="130" t="str">
        <f t="shared" si="11"/>
        <v>52Gestión EBEH</v>
      </c>
      <c r="E330" s="131" t="s">
        <v>66</v>
      </c>
      <c r="F330" s="134" t="s">
        <v>120</v>
      </c>
      <c r="G330" s="134" t="s">
        <v>138</v>
      </c>
      <c r="H330" s="130" t="str">
        <f t="shared" si="12"/>
        <v>52Gestión EBEHQ. SEPTIEMBRE REPROGRAMACIÓN 2025</v>
      </c>
      <c r="I330" s="134" t="s">
        <v>64</v>
      </c>
      <c r="J330" s="137">
        <v>2552448</v>
      </c>
      <c r="K330" s="138" t="s">
        <v>178</v>
      </c>
      <c r="L330" s="139">
        <v>2.7065217408695652</v>
      </c>
      <c r="M330" s="141">
        <v>6908256.0044390401</v>
      </c>
      <c r="N330" s="139">
        <v>2.7065217408695652</v>
      </c>
      <c r="O330" s="138">
        <v>6908256.0044390401</v>
      </c>
    </row>
    <row r="331" spans="2:15" ht="42">
      <c r="B331" s="134">
        <v>53</v>
      </c>
      <c r="C331" s="132" t="s">
        <v>150</v>
      </c>
      <c r="D331" s="130" t="str">
        <f t="shared" si="11"/>
        <v>53Gestión EBEH</v>
      </c>
      <c r="E331" s="131" t="s">
        <v>66</v>
      </c>
      <c r="F331" s="134" t="s">
        <v>121</v>
      </c>
      <c r="G331" s="134" t="s">
        <v>138</v>
      </c>
      <c r="H331" s="130" t="str">
        <f t="shared" si="12"/>
        <v>53Gestión EBEHQ. SEPTIEMBRE REPROGRAMACIÓN 2025</v>
      </c>
      <c r="I331" s="134" t="s">
        <v>68</v>
      </c>
      <c r="J331" s="137">
        <v>5530304</v>
      </c>
      <c r="K331" s="138" t="s">
        <v>178</v>
      </c>
      <c r="L331" s="139">
        <v>0</v>
      </c>
      <c r="M331" s="141">
        <v>0</v>
      </c>
      <c r="N331" s="139">
        <v>0</v>
      </c>
      <c r="O331" s="138">
        <v>0</v>
      </c>
    </row>
    <row r="332" spans="2:15" ht="42">
      <c r="B332" s="134">
        <v>54</v>
      </c>
      <c r="C332" s="132" t="s">
        <v>147</v>
      </c>
      <c r="D332" s="130" t="str">
        <f t="shared" si="11"/>
        <v>54Colectivo</v>
      </c>
      <c r="E332" s="131" t="s">
        <v>66</v>
      </c>
      <c r="F332" s="134" t="s">
        <v>122</v>
      </c>
      <c r="G332" s="134" t="s">
        <v>139</v>
      </c>
      <c r="H332" s="130" t="str">
        <f t="shared" si="12"/>
        <v>54ColectivoQ. SEPTIEMBRE REPROGRAMACIÓN 2025</v>
      </c>
      <c r="I332" s="134" t="s">
        <v>64</v>
      </c>
      <c r="J332" s="137">
        <v>69364</v>
      </c>
      <c r="K332" s="138" t="s">
        <v>178</v>
      </c>
      <c r="L332" s="139">
        <v>0</v>
      </c>
      <c r="M332" s="141">
        <v>0</v>
      </c>
      <c r="N332" s="139">
        <v>0</v>
      </c>
      <c r="O332" s="138">
        <v>0</v>
      </c>
    </row>
    <row r="333" spans="2:15" ht="42">
      <c r="B333" s="134">
        <v>55</v>
      </c>
      <c r="C333" s="132" t="s">
        <v>147</v>
      </c>
      <c r="D333" s="130" t="str">
        <f t="shared" si="11"/>
        <v>55Colectivo</v>
      </c>
      <c r="E333" s="131" t="s">
        <v>66</v>
      </c>
      <c r="F333" s="134" t="s">
        <v>123</v>
      </c>
      <c r="G333" s="134" t="s">
        <v>140</v>
      </c>
      <c r="H333" s="130" t="str">
        <f t="shared" si="12"/>
        <v>55ColectivoQ. SEPTIEMBRE REPROGRAMACIÓN 2025</v>
      </c>
      <c r="I333" s="134" t="s">
        <v>64</v>
      </c>
      <c r="J333" s="137">
        <v>112710</v>
      </c>
      <c r="K333" s="138" t="s">
        <v>178</v>
      </c>
      <c r="L333" s="139">
        <v>0</v>
      </c>
      <c r="M333" s="141">
        <v>0</v>
      </c>
      <c r="N333" s="139">
        <v>0</v>
      </c>
      <c r="O333" s="138">
        <v>0</v>
      </c>
    </row>
    <row r="334" spans="2:15" ht="42">
      <c r="B334" s="134">
        <v>56</v>
      </c>
      <c r="C334" s="132" t="s">
        <v>147</v>
      </c>
      <c r="D334" s="130" t="str">
        <f t="shared" ref="D334:D347" si="13">+B334&amp;C334</f>
        <v>56Colectivo</v>
      </c>
      <c r="E334" s="131" t="s">
        <v>66</v>
      </c>
      <c r="F334" s="134" t="s">
        <v>124</v>
      </c>
      <c r="G334" s="134" t="s">
        <v>140</v>
      </c>
      <c r="H334" s="130" t="str">
        <f t="shared" si="12"/>
        <v>56ColectivoQ. SEPTIEMBRE REPROGRAMACIÓN 2025</v>
      </c>
      <c r="I334" s="134" t="s">
        <v>63</v>
      </c>
      <c r="J334" s="137">
        <v>112710</v>
      </c>
      <c r="K334" s="138" t="s">
        <v>178</v>
      </c>
      <c r="L334" s="139">
        <v>0</v>
      </c>
      <c r="M334" s="141">
        <v>0</v>
      </c>
      <c r="N334" s="139">
        <v>0</v>
      </c>
      <c r="O334" s="138">
        <v>0</v>
      </c>
    </row>
    <row r="335" spans="2:15" ht="42">
      <c r="B335" s="134">
        <v>57</v>
      </c>
      <c r="C335" s="132" t="s">
        <v>147</v>
      </c>
      <c r="D335" s="130" t="str">
        <f t="shared" si="13"/>
        <v>57Colectivo</v>
      </c>
      <c r="E335" s="131" t="s">
        <v>66</v>
      </c>
      <c r="F335" s="134" t="s">
        <v>125</v>
      </c>
      <c r="G335" s="134" t="s">
        <v>140</v>
      </c>
      <c r="H335" s="130" t="str">
        <f t="shared" si="12"/>
        <v>57ColectivoQ. SEPTIEMBRE REPROGRAMACIÓN 2025</v>
      </c>
      <c r="I335" s="134" t="s">
        <v>63</v>
      </c>
      <c r="J335" s="137">
        <v>112710</v>
      </c>
      <c r="K335" s="138" t="s">
        <v>178</v>
      </c>
      <c r="L335" s="139">
        <v>0</v>
      </c>
      <c r="M335" s="141">
        <v>0</v>
      </c>
      <c r="N335" s="139">
        <v>0</v>
      </c>
      <c r="O335" s="138">
        <v>0</v>
      </c>
    </row>
    <row r="336" spans="2:15" ht="42">
      <c r="B336" s="134">
        <v>58</v>
      </c>
      <c r="C336" s="132" t="s">
        <v>147</v>
      </c>
      <c r="D336" s="130" t="str">
        <f t="shared" si="13"/>
        <v>58Colectivo</v>
      </c>
      <c r="E336" s="131" t="s">
        <v>66</v>
      </c>
      <c r="F336" s="134" t="s">
        <v>126</v>
      </c>
      <c r="G336" s="134" t="s">
        <v>140</v>
      </c>
      <c r="H336" s="130" t="str">
        <f t="shared" si="12"/>
        <v>58ColectivoQ. SEPTIEMBRE REPROGRAMACIÓN 2025</v>
      </c>
      <c r="I336" s="134" t="s">
        <v>63</v>
      </c>
      <c r="J336" s="137">
        <v>112710</v>
      </c>
      <c r="K336" s="138" t="s">
        <v>178</v>
      </c>
      <c r="L336" s="139">
        <v>0</v>
      </c>
      <c r="M336" s="141">
        <v>0</v>
      </c>
      <c r="N336" s="139">
        <v>0</v>
      </c>
      <c r="O336" s="138">
        <v>0</v>
      </c>
    </row>
    <row r="337" spans="2:15" ht="42">
      <c r="B337" s="134">
        <v>59</v>
      </c>
      <c r="C337" s="132" t="s">
        <v>147</v>
      </c>
      <c r="D337" s="130" t="str">
        <f t="shared" si="13"/>
        <v>59Colectivo</v>
      </c>
      <c r="E337" s="131" t="s">
        <v>66</v>
      </c>
      <c r="F337" s="134" t="s">
        <v>127</v>
      </c>
      <c r="G337" s="134" t="s">
        <v>140</v>
      </c>
      <c r="H337" s="130" t="str">
        <f t="shared" si="12"/>
        <v>59ColectivoQ. SEPTIEMBRE REPROGRAMACIÓN 2025</v>
      </c>
      <c r="I337" s="134" t="s">
        <v>63</v>
      </c>
      <c r="J337" s="137">
        <v>112710</v>
      </c>
      <c r="K337" s="138" t="s">
        <v>178</v>
      </c>
      <c r="L337" s="139">
        <v>0</v>
      </c>
      <c r="M337" s="141">
        <v>0</v>
      </c>
      <c r="N337" s="139">
        <v>0</v>
      </c>
      <c r="O337" s="138">
        <v>0</v>
      </c>
    </row>
    <row r="338" spans="2:15" ht="42">
      <c r="B338" s="134">
        <v>60</v>
      </c>
      <c r="C338" s="132" t="s">
        <v>147</v>
      </c>
      <c r="D338" s="130" t="str">
        <f t="shared" si="13"/>
        <v>60Colectivo</v>
      </c>
      <c r="E338" s="131" t="s">
        <v>66</v>
      </c>
      <c r="F338" s="134" t="s">
        <v>128</v>
      </c>
      <c r="G338" s="134" t="s">
        <v>140</v>
      </c>
      <c r="H338" s="130" t="str">
        <f t="shared" si="12"/>
        <v>60ColectivoQ. SEPTIEMBRE REPROGRAMACIÓN 2025</v>
      </c>
      <c r="I338" s="134" t="s">
        <v>63</v>
      </c>
      <c r="J338" s="137">
        <v>112710</v>
      </c>
      <c r="K338" s="138" t="s">
        <v>178</v>
      </c>
      <c r="L338" s="139">
        <v>0</v>
      </c>
      <c r="M338" s="141">
        <v>0</v>
      </c>
      <c r="N338" s="139">
        <v>0</v>
      </c>
      <c r="O338" s="138">
        <v>0</v>
      </c>
    </row>
    <row r="339" spans="2:15" ht="42">
      <c r="B339" s="134">
        <v>61</v>
      </c>
      <c r="C339" s="132" t="s">
        <v>148</v>
      </c>
      <c r="D339" s="130" t="str">
        <f t="shared" si="13"/>
        <v>61Individual</v>
      </c>
      <c r="E339" s="131" t="s">
        <v>66</v>
      </c>
      <c r="F339" s="134" t="s">
        <v>129</v>
      </c>
      <c r="G339" s="134" t="s">
        <v>141</v>
      </c>
      <c r="H339" s="130" t="str">
        <f t="shared" si="12"/>
        <v>61IndividualQ. SEPTIEMBRE REPROGRAMACIÓN 2025</v>
      </c>
      <c r="I339" s="134" t="s">
        <v>63</v>
      </c>
      <c r="J339" s="137">
        <v>184968</v>
      </c>
      <c r="K339" s="138" t="s">
        <v>178</v>
      </c>
      <c r="L339" s="139">
        <v>0</v>
      </c>
      <c r="M339" s="141">
        <v>0</v>
      </c>
      <c r="N339" s="139">
        <v>0</v>
      </c>
      <c r="O339" s="138">
        <v>0</v>
      </c>
    </row>
    <row r="340" spans="2:15" ht="42">
      <c r="B340" s="134">
        <v>62</v>
      </c>
      <c r="C340" s="132" t="s">
        <v>148</v>
      </c>
      <c r="D340" s="130" t="str">
        <f t="shared" si="13"/>
        <v>62Individual</v>
      </c>
      <c r="E340" s="131" t="s">
        <v>66</v>
      </c>
      <c r="F340" s="134" t="s">
        <v>130</v>
      </c>
      <c r="G340" s="134" t="s">
        <v>141</v>
      </c>
      <c r="H340" s="130" t="str">
        <f t="shared" si="12"/>
        <v>62IndividualQ. SEPTIEMBRE REPROGRAMACIÓN 2025</v>
      </c>
      <c r="I340" s="134" t="s">
        <v>63</v>
      </c>
      <c r="J340" s="137">
        <v>164895</v>
      </c>
      <c r="K340" s="138" t="s">
        <v>178</v>
      </c>
      <c r="L340" s="139">
        <v>0</v>
      </c>
      <c r="M340" s="141">
        <v>0</v>
      </c>
      <c r="N340" s="139">
        <v>0</v>
      </c>
      <c r="O340" s="138">
        <v>0</v>
      </c>
    </row>
    <row r="341" spans="2:15" ht="42">
      <c r="B341" s="134">
        <v>63</v>
      </c>
      <c r="C341" s="132" t="s">
        <v>148</v>
      </c>
      <c r="D341" s="130" t="str">
        <f t="shared" si="13"/>
        <v>63Individual</v>
      </c>
      <c r="E341" s="131" t="s">
        <v>66</v>
      </c>
      <c r="F341" s="134" t="s">
        <v>131</v>
      </c>
      <c r="G341" s="134" t="s">
        <v>141</v>
      </c>
      <c r="H341" s="130" t="str">
        <f t="shared" si="12"/>
        <v>63IndividualQ. SEPTIEMBRE REPROGRAMACIÓN 2025</v>
      </c>
      <c r="I341" s="134" t="s">
        <v>63</v>
      </c>
      <c r="J341" s="137">
        <v>93925</v>
      </c>
      <c r="K341" s="138" t="s">
        <v>178</v>
      </c>
      <c r="L341" s="139">
        <v>0</v>
      </c>
      <c r="M341" s="141">
        <v>0</v>
      </c>
      <c r="N341" s="139">
        <v>0</v>
      </c>
      <c r="O341" s="138">
        <v>0</v>
      </c>
    </row>
    <row r="342" spans="2:15" ht="42">
      <c r="B342" s="134">
        <v>64</v>
      </c>
      <c r="C342" s="132" t="s">
        <v>148</v>
      </c>
      <c r="D342" s="130" t="str">
        <f t="shared" si="13"/>
        <v>64Individual</v>
      </c>
      <c r="E342" s="131" t="s">
        <v>66</v>
      </c>
      <c r="F342" s="134" t="s">
        <v>132</v>
      </c>
      <c r="G342" s="134" t="s">
        <v>141</v>
      </c>
      <c r="H342" s="130" t="str">
        <f t="shared" si="12"/>
        <v>64IndividualQ. SEPTIEMBRE REPROGRAMACIÓN 2025</v>
      </c>
      <c r="I342" s="134" t="s">
        <v>63</v>
      </c>
      <c r="J342" s="137">
        <v>112710</v>
      </c>
      <c r="K342" s="138" t="s">
        <v>178</v>
      </c>
      <c r="L342" s="139">
        <v>0</v>
      </c>
      <c r="M342" s="141">
        <v>0</v>
      </c>
      <c r="N342" s="139">
        <v>0</v>
      </c>
      <c r="O342" s="138">
        <v>0</v>
      </c>
    </row>
    <row r="343" spans="2:15" ht="42">
      <c r="B343" s="134">
        <v>65</v>
      </c>
      <c r="C343" s="132" t="s">
        <v>148</v>
      </c>
      <c r="D343" s="130" t="str">
        <f t="shared" si="13"/>
        <v>65Individual</v>
      </c>
      <c r="E343" s="131" t="s">
        <v>66</v>
      </c>
      <c r="F343" s="134" t="s">
        <v>133</v>
      </c>
      <c r="G343" s="134" t="s">
        <v>141</v>
      </c>
      <c r="H343" s="130" t="str">
        <f t="shared" si="12"/>
        <v>65IndividualQ. SEPTIEMBRE REPROGRAMACIÓN 2025</v>
      </c>
      <c r="I343" s="134" t="s">
        <v>63</v>
      </c>
      <c r="J343" s="137">
        <v>93925</v>
      </c>
      <c r="K343" s="138" t="s">
        <v>178</v>
      </c>
      <c r="L343" s="139">
        <v>0</v>
      </c>
      <c r="M343" s="141">
        <v>0</v>
      </c>
      <c r="N343" s="139">
        <v>0</v>
      </c>
      <c r="O343" s="138">
        <v>0</v>
      </c>
    </row>
    <row r="344" spans="2:15" ht="42">
      <c r="B344" s="134">
        <v>66</v>
      </c>
      <c r="C344" s="132" t="s">
        <v>150</v>
      </c>
      <c r="D344" s="130" t="str">
        <f t="shared" si="13"/>
        <v>66Gestión EBEH</v>
      </c>
      <c r="E344" s="131" t="s">
        <v>66</v>
      </c>
      <c r="F344" s="134" t="s">
        <v>134</v>
      </c>
      <c r="G344" s="134" t="s">
        <v>138</v>
      </c>
      <c r="H344" s="130" t="str">
        <f t="shared" si="12"/>
        <v>66Gestión EBEHQ. SEPTIEMBRE REPROGRAMACIÓN 2025</v>
      </c>
      <c r="I344" s="134" t="s">
        <v>63</v>
      </c>
      <c r="J344" s="137">
        <v>554904</v>
      </c>
      <c r="K344" s="138" t="s">
        <v>178</v>
      </c>
      <c r="L344" s="139">
        <v>0</v>
      </c>
      <c r="M344" s="141">
        <v>0</v>
      </c>
      <c r="N344" s="139">
        <v>0</v>
      </c>
      <c r="O344" s="138">
        <v>0</v>
      </c>
    </row>
    <row r="345" spans="2:15" ht="42">
      <c r="B345" s="134">
        <v>67</v>
      </c>
      <c r="C345" s="132" t="s">
        <v>150</v>
      </c>
      <c r="D345" s="130" t="str">
        <f t="shared" si="13"/>
        <v>67Gestión EBEH</v>
      </c>
      <c r="E345" s="131" t="s">
        <v>66</v>
      </c>
      <c r="F345" s="134" t="s">
        <v>135</v>
      </c>
      <c r="G345" s="134" t="s">
        <v>138</v>
      </c>
      <c r="H345" s="130" t="str">
        <f t="shared" si="12"/>
        <v>67Gestión EBEHQ. SEPTIEMBRE REPROGRAMACIÓN 2025</v>
      </c>
      <c r="I345" s="134" t="s">
        <v>63</v>
      </c>
      <c r="J345" s="137">
        <v>1582992</v>
      </c>
      <c r="K345" s="138" t="s">
        <v>178</v>
      </c>
      <c r="L345" s="139">
        <v>0</v>
      </c>
      <c r="M345" s="141">
        <v>0</v>
      </c>
      <c r="N345" s="139">
        <v>0</v>
      </c>
      <c r="O345" s="138">
        <v>0</v>
      </c>
    </row>
    <row r="346" spans="2:15" ht="42">
      <c r="B346" s="134">
        <v>68</v>
      </c>
      <c r="C346" s="132" t="s">
        <v>150</v>
      </c>
      <c r="D346" s="130" t="str">
        <f t="shared" si="13"/>
        <v>68Gestión EBEH</v>
      </c>
      <c r="E346" s="131" t="s">
        <v>66</v>
      </c>
      <c r="F346" s="134" t="s">
        <v>136</v>
      </c>
      <c r="G346" s="134" t="s">
        <v>138</v>
      </c>
      <c r="H346" s="130" t="str">
        <f t="shared" si="12"/>
        <v>68Gestión EBEHQ. SEPTIEMBRE REPROGRAMACIÓN 2025</v>
      </c>
      <c r="I346" s="134" t="s">
        <v>63</v>
      </c>
      <c r="J346" s="137">
        <v>901680</v>
      </c>
      <c r="K346" s="138" t="s">
        <v>178</v>
      </c>
      <c r="L346" s="139">
        <v>0</v>
      </c>
      <c r="M346" s="141">
        <v>0</v>
      </c>
      <c r="N346" s="139">
        <v>0</v>
      </c>
      <c r="O346" s="138">
        <v>0</v>
      </c>
    </row>
    <row r="347" spans="2:15" ht="42">
      <c r="B347" s="134">
        <v>69</v>
      </c>
      <c r="C347" s="132" t="s">
        <v>150</v>
      </c>
      <c r="D347" s="130" t="str">
        <f t="shared" si="13"/>
        <v>69Gestión EBEH</v>
      </c>
      <c r="E347" s="131" t="s">
        <v>66</v>
      </c>
      <c r="F347" s="134" t="s">
        <v>137</v>
      </c>
      <c r="G347" s="134" t="s">
        <v>138</v>
      </c>
      <c r="H347" s="130" t="str">
        <f t="shared" si="12"/>
        <v>69Gestión EBEHQ. SEPTIEMBRE REPROGRAMACIÓN 2025</v>
      </c>
      <c r="I347" s="134" t="s">
        <v>64</v>
      </c>
      <c r="J347" s="137">
        <v>7976400</v>
      </c>
      <c r="K347" s="138" t="s">
        <v>178</v>
      </c>
      <c r="L347" s="139">
        <v>0</v>
      </c>
      <c r="M347" s="141">
        <v>0</v>
      </c>
      <c r="N347" s="139">
        <v>0</v>
      </c>
      <c r="O347" s="138">
        <v>0</v>
      </c>
    </row>
    <row r="348" spans="2:15" ht="52">
      <c r="B348" s="129">
        <v>1</v>
      </c>
      <c r="C348" s="132" t="s">
        <v>147</v>
      </c>
      <c r="D348" s="130" t="str">
        <f>+B348&amp;C348</f>
        <v>1Colectivo</v>
      </c>
      <c r="E348" s="131" t="s">
        <v>66</v>
      </c>
      <c r="F348" s="132" t="s">
        <v>69</v>
      </c>
      <c r="G348" s="132" t="s">
        <v>138</v>
      </c>
      <c r="H348" s="130" t="str">
        <f>+D348&amp;K348</f>
        <v>1ColectivoR. SEPTIEMBRE ADICIÓN 2025</v>
      </c>
      <c r="I348" s="132" t="s">
        <v>64</v>
      </c>
      <c r="J348" s="137">
        <v>4809120</v>
      </c>
      <c r="K348" s="138" t="s">
        <v>179</v>
      </c>
      <c r="L348" s="139">
        <v>0</v>
      </c>
      <c r="M348" s="141">
        <v>0</v>
      </c>
      <c r="N348" s="139">
        <v>0</v>
      </c>
      <c r="O348" s="138">
        <v>0</v>
      </c>
    </row>
    <row r="349" spans="2:15" ht="28">
      <c r="B349" s="129">
        <v>2</v>
      </c>
      <c r="C349" s="132" t="s">
        <v>147</v>
      </c>
      <c r="D349" s="130" t="str">
        <f t="shared" ref="D349:D412" si="14">+B349&amp;C349</f>
        <v>2Colectivo</v>
      </c>
      <c r="E349" s="131" t="s">
        <v>66</v>
      </c>
      <c r="F349" s="132" t="s">
        <v>70</v>
      </c>
      <c r="G349" s="132" t="s">
        <v>139</v>
      </c>
      <c r="H349" s="130" t="str">
        <f t="shared" ref="H349:H412" si="15">+D349&amp;K349</f>
        <v>2ColectivoR. SEPTIEMBRE ADICIÓN 2025</v>
      </c>
      <c r="I349" s="132" t="s">
        <v>64</v>
      </c>
      <c r="J349" s="137">
        <v>36994</v>
      </c>
      <c r="K349" s="138" t="s">
        <v>179</v>
      </c>
      <c r="L349" s="139">
        <v>6764.4930056358426</v>
      </c>
      <c r="M349" s="141">
        <v>250245654.25049236</v>
      </c>
      <c r="N349" s="139">
        <v>6625.24</v>
      </c>
      <c r="O349" s="138">
        <v>245094128.56</v>
      </c>
    </row>
    <row r="350" spans="2:15" ht="65">
      <c r="B350" s="129">
        <v>3</v>
      </c>
      <c r="C350" s="132" t="s">
        <v>147</v>
      </c>
      <c r="D350" s="130" t="str">
        <f t="shared" si="14"/>
        <v>3Colectivo</v>
      </c>
      <c r="E350" s="131" t="s">
        <v>66</v>
      </c>
      <c r="F350" s="132" t="s">
        <v>71</v>
      </c>
      <c r="G350" s="132" t="s">
        <v>139</v>
      </c>
      <c r="H350" s="130" t="str">
        <f t="shared" si="15"/>
        <v>3ColectivoR. SEPTIEMBRE ADICIÓN 2025</v>
      </c>
      <c r="I350" s="132" t="s">
        <v>64</v>
      </c>
      <c r="J350" s="137">
        <v>46242</v>
      </c>
      <c r="K350" s="138" t="s">
        <v>179</v>
      </c>
      <c r="L350" s="139">
        <v>0</v>
      </c>
      <c r="M350" s="141">
        <v>0</v>
      </c>
      <c r="N350" s="139">
        <v>0</v>
      </c>
      <c r="O350" s="138">
        <v>0</v>
      </c>
    </row>
    <row r="351" spans="2:15" ht="65">
      <c r="B351" s="129">
        <v>4</v>
      </c>
      <c r="C351" s="132" t="s">
        <v>147</v>
      </c>
      <c r="D351" s="130" t="str">
        <f t="shared" si="14"/>
        <v>4Colectivo</v>
      </c>
      <c r="E351" s="131" t="s">
        <v>66</v>
      </c>
      <c r="F351" s="132" t="s">
        <v>72</v>
      </c>
      <c r="G351" s="132" t="s">
        <v>140</v>
      </c>
      <c r="H351" s="130" t="str">
        <f t="shared" si="15"/>
        <v>4ColectivoR. SEPTIEMBRE ADICIÓN 2025</v>
      </c>
      <c r="I351" s="132" t="s">
        <v>64</v>
      </c>
      <c r="J351" s="137">
        <v>60112</v>
      </c>
      <c r="K351" s="138" t="s">
        <v>179</v>
      </c>
      <c r="L351" s="139">
        <v>0</v>
      </c>
      <c r="M351" s="141">
        <v>0</v>
      </c>
      <c r="N351" s="139">
        <v>0</v>
      </c>
      <c r="O351" s="138">
        <v>0</v>
      </c>
    </row>
    <row r="352" spans="2:15" ht="65">
      <c r="B352" s="129">
        <v>5</v>
      </c>
      <c r="C352" s="132" t="s">
        <v>147</v>
      </c>
      <c r="D352" s="130" t="str">
        <f t="shared" si="14"/>
        <v>5Colectivo</v>
      </c>
      <c r="E352" s="131" t="s">
        <v>66</v>
      </c>
      <c r="F352" s="132" t="s">
        <v>73</v>
      </c>
      <c r="G352" s="132" t="s">
        <v>140</v>
      </c>
      <c r="H352" s="130" t="str">
        <f t="shared" si="15"/>
        <v>5ColectivoR. SEPTIEMBRE ADICIÓN 2025</v>
      </c>
      <c r="I352" s="132" t="s">
        <v>64</v>
      </c>
      <c r="J352" s="137">
        <v>60112</v>
      </c>
      <c r="K352" s="138" t="s">
        <v>179</v>
      </c>
      <c r="L352" s="139">
        <v>980</v>
      </c>
      <c r="M352" s="141">
        <v>58909760</v>
      </c>
      <c r="N352" s="139">
        <v>980</v>
      </c>
      <c r="O352" s="138">
        <v>58909760</v>
      </c>
    </row>
    <row r="353" spans="2:15" ht="65">
      <c r="B353" s="129">
        <v>6</v>
      </c>
      <c r="C353" s="132" t="s">
        <v>147</v>
      </c>
      <c r="D353" s="130" t="str">
        <f t="shared" si="14"/>
        <v>6Colectivo</v>
      </c>
      <c r="E353" s="131" t="s">
        <v>66</v>
      </c>
      <c r="F353" s="132" t="s">
        <v>74</v>
      </c>
      <c r="G353" s="132" t="s">
        <v>140</v>
      </c>
      <c r="H353" s="130" t="str">
        <f t="shared" si="15"/>
        <v>6ColectivoR. SEPTIEMBRE ADICIÓN 2025</v>
      </c>
      <c r="I353" s="132" t="s">
        <v>64</v>
      </c>
      <c r="J353" s="137">
        <v>98260</v>
      </c>
      <c r="K353" s="138" t="s">
        <v>179</v>
      </c>
      <c r="L353" s="139">
        <v>173</v>
      </c>
      <c r="M353" s="141">
        <v>16998980</v>
      </c>
      <c r="N353" s="139">
        <v>173</v>
      </c>
      <c r="O353" s="138">
        <v>16998980</v>
      </c>
    </row>
    <row r="354" spans="2:15" ht="78">
      <c r="B354" s="129">
        <v>7</v>
      </c>
      <c r="C354" s="132" t="s">
        <v>147</v>
      </c>
      <c r="D354" s="130" t="str">
        <f t="shared" si="14"/>
        <v>7Colectivo</v>
      </c>
      <c r="E354" s="131" t="s">
        <v>66</v>
      </c>
      <c r="F354" s="132" t="s">
        <v>75</v>
      </c>
      <c r="G354" s="132" t="s">
        <v>140</v>
      </c>
      <c r="H354" s="130" t="str">
        <f t="shared" si="15"/>
        <v>7ColectivoR. SEPTIEMBRE ADICIÓN 2025</v>
      </c>
      <c r="I354" s="132" t="s">
        <v>64</v>
      </c>
      <c r="J354" s="137">
        <v>60112</v>
      </c>
      <c r="K354" s="138" t="s">
        <v>179</v>
      </c>
      <c r="L354" s="139">
        <v>0</v>
      </c>
      <c r="M354" s="141">
        <v>0</v>
      </c>
      <c r="N354" s="139">
        <v>0</v>
      </c>
      <c r="O354" s="138">
        <v>0</v>
      </c>
    </row>
    <row r="355" spans="2:15" ht="130">
      <c r="B355" s="129">
        <v>8</v>
      </c>
      <c r="C355" s="132" t="s">
        <v>147</v>
      </c>
      <c r="D355" s="130" t="str">
        <f t="shared" si="14"/>
        <v>8Colectivo</v>
      </c>
      <c r="E355" s="131" t="s">
        <v>66</v>
      </c>
      <c r="F355" s="132" t="s">
        <v>76</v>
      </c>
      <c r="G355" s="132" t="s">
        <v>140</v>
      </c>
      <c r="H355" s="130" t="str">
        <f t="shared" si="15"/>
        <v>8ColectivoR. SEPTIEMBRE ADICIÓN 2025</v>
      </c>
      <c r="I355" s="132" t="s">
        <v>64</v>
      </c>
      <c r="J355" s="137">
        <v>60112</v>
      </c>
      <c r="K355" s="138" t="s">
        <v>179</v>
      </c>
      <c r="L355" s="139">
        <v>181.00000307888263</v>
      </c>
      <c r="M355" s="141">
        <v>10880272.185077792</v>
      </c>
      <c r="N355" s="139">
        <v>153.84</v>
      </c>
      <c r="O355" s="138">
        <v>9247630.0800000001</v>
      </c>
    </row>
    <row r="356" spans="2:15" ht="117">
      <c r="B356" s="129">
        <v>9</v>
      </c>
      <c r="C356" s="132" t="s">
        <v>147</v>
      </c>
      <c r="D356" s="130" t="str">
        <f t="shared" si="14"/>
        <v>9Colectivo</v>
      </c>
      <c r="E356" s="131" t="s">
        <v>66</v>
      </c>
      <c r="F356" s="132" t="s">
        <v>77</v>
      </c>
      <c r="G356" s="132" t="s">
        <v>140</v>
      </c>
      <c r="H356" s="130" t="str">
        <f t="shared" si="15"/>
        <v>9ColectivoR. SEPTIEMBRE ADICIÓN 2025</v>
      </c>
      <c r="I356" s="133" t="s">
        <v>64</v>
      </c>
      <c r="J356" s="137">
        <v>23120</v>
      </c>
      <c r="K356" s="138" t="s">
        <v>179</v>
      </c>
      <c r="L356" s="139">
        <v>0</v>
      </c>
      <c r="M356" s="141">
        <v>0</v>
      </c>
      <c r="N356" s="139">
        <v>0</v>
      </c>
      <c r="O356" s="138">
        <v>0</v>
      </c>
    </row>
    <row r="357" spans="2:15" ht="52">
      <c r="B357" s="129">
        <v>10</v>
      </c>
      <c r="C357" s="132" t="s">
        <v>147</v>
      </c>
      <c r="D357" s="130" t="str">
        <f t="shared" si="14"/>
        <v>10Colectivo</v>
      </c>
      <c r="E357" s="131" t="s">
        <v>66</v>
      </c>
      <c r="F357" s="132" t="s">
        <v>78</v>
      </c>
      <c r="G357" s="132" t="s">
        <v>140</v>
      </c>
      <c r="H357" s="130" t="str">
        <f t="shared" si="15"/>
        <v>10ColectivoR. SEPTIEMBRE ADICIÓN 2025</v>
      </c>
      <c r="I357" s="132" t="s">
        <v>64</v>
      </c>
      <c r="J357" s="137">
        <v>60112</v>
      </c>
      <c r="K357" s="138" t="s">
        <v>179</v>
      </c>
      <c r="L357" s="139">
        <v>231</v>
      </c>
      <c r="M357" s="141">
        <v>13885872</v>
      </c>
      <c r="N357" s="139">
        <v>231</v>
      </c>
      <c r="O357" s="138">
        <v>13885872</v>
      </c>
    </row>
    <row r="358" spans="2:15" ht="78">
      <c r="B358" s="129">
        <v>11</v>
      </c>
      <c r="C358" s="132" t="s">
        <v>147</v>
      </c>
      <c r="D358" s="130" t="str">
        <f t="shared" si="14"/>
        <v>11Colectivo</v>
      </c>
      <c r="E358" s="131" t="s">
        <v>66</v>
      </c>
      <c r="F358" s="132" t="s">
        <v>79</v>
      </c>
      <c r="G358" s="132" t="s">
        <v>140</v>
      </c>
      <c r="H358" s="130" t="str">
        <f t="shared" si="15"/>
        <v>11ColectivoR. SEPTIEMBRE ADICIÓN 2025</v>
      </c>
      <c r="I358" s="132" t="s">
        <v>64</v>
      </c>
      <c r="J358" s="137">
        <v>36994</v>
      </c>
      <c r="K358" s="138" t="s">
        <v>179</v>
      </c>
      <c r="L358" s="139">
        <v>266.99999946310606</v>
      </c>
      <c r="M358" s="141">
        <v>9877397.9801381454</v>
      </c>
      <c r="N358" s="139">
        <v>243</v>
      </c>
      <c r="O358" s="138">
        <v>8989542</v>
      </c>
    </row>
    <row r="359" spans="2:15" ht="65">
      <c r="B359" s="129">
        <v>12</v>
      </c>
      <c r="C359" s="132" t="s">
        <v>148</v>
      </c>
      <c r="D359" s="130" t="str">
        <f t="shared" si="14"/>
        <v>12Individual</v>
      </c>
      <c r="E359" s="131" t="s">
        <v>66</v>
      </c>
      <c r="F359" s="132" t="s">
        <v>80</v>
      </c>
      <c r="G359" s="132" t="s">
        <v>141</v>
      </c>
      <c r="H359" s="130" t="str">
        <f t="shared" si="15"/>
        <v>12IndividualR. SEPTIEMBRE ADICIÓN 2025</v>
      </c>
      <c r="I359" s="132" t="s">
        <v>64</v>
      </c>
      <c r="J359" s="137">
        <v>79149</v>
      </c>
      <c r="K359" s="138" t="s">
        <v>179</v>
      </c>
      <c r="L359" s="139">
        <v>6</v>
      </c>
      <c r="M359" s="141">
        <v>474894</v>
      </c>
      <c r="N359" s="139">
        <v>0</v>
      </c>
      <c r="O359" s="138">
        <v>0</v>
      </c>
    </row>
    <row r="360" spans="2:15" ht="91">
      <c r="B360" s="129">
        <v>13</v>
      </c>
      <c r="C360" s="132" t="s">
        <v>148</v>
      </c>
      <c r="D360" s="130" t="str">
        <f t="shared" si="14"/>
        <v>13Individual</v>
      </c>
      <c r="E360" s="131" t="s">
        <v>66</v>
      </c>
      <c r="F360" s="132" t="s">
        <v>81</v>
      </c>
      <c r="G360" s="132" t="s">
        <v>141</v>
      </c>
      <c r="H360" s="130" t="str">
        <f t="shared" si="15"/>
        <v>13IndividualR. SEPTIEMBRE ADICIÓN 2025</v>
      </c>
      <c r="I360" s="132" t="s">
        <v>64</v>
      </c>
      <c r="J360" s="137">
        <v>105532</v>
      </c>
      <c r="K360" s="138" t="s">
        <v>179</v>
      </c>
      <c r="L360" s="139">
        <v>0</v>
      </c>
      <c r="M360" s="141">
        <v>0</v>
      </c>
      <c r="N360" s="139">
        <v>0</v>
      </c>
      <c r="O360" s="138">
        <v>0</v>
      </c>
    </row>
    <row r="361" spans="2:15" ht="52">
      <c r="B361" s="129">
        <v>14</v>
      </c>
      <c r="C361" s="132" t="s">
        <v>148</v>
      </c>
      <c r="D361" s="130" t="str">
        <f t="shared" si="14"/>
        <v>14Individual</v>
      </c>
      <c r="E361" s="131" t="s">
        <v>66</v>
      </c>
      <c r="F361" s="132" t="s">
        <v>82</v>
      </c>
      <c r="G361" s="132" t="s">
        <v>141</v>
      </c>
      <c r="H361" s="130" t="str">
        <f t="shared" si="15"/>
        <v>14IndividualR. SEPTIEMBRE ADICIÓN 2025</v>
      </c>
      <c r="I361" s="132" t="s">
        <v>64</v>
      </c>
      <c r="J361" s="137">
        <v>45084</v>
      </c>
      <c r="K361" s="138" t="s">
        <v>179</v>
      </c>
      <c r="L361" s="139">
        <v>0</v>
      </c>
      <c r="M361" s="141">
        <v>0</v>
      </c>
      <c r="N361" s="139">
        <v>0</v>
      </c>
      <c r="O361" s="138">
        <v>0</v>
      </c>
    </row>
    <row r="362" spans="2:15" ht="117">
      <c r="B362" s="129">
        <v>15</v>
      </c>
      <c r="C362" s="132" t="s">
        <v>148</v>
      </c>
      <c r="D362" s="130" t="str">
        <f t="shared" si="14"/>
        <v>15Individual</v>
      </c>
      <c r="E362" s="131" t="s">
        <v>66</v>
      </c>
      <c r="F362" s="132" t="s">
        <v>83</v>
      </c>
      <c r="G362" s="132" t="s">
        <v>141</v>
      </c>
      <c r="H362" s="130" t="str">
        <f t="shared" si="15"/>
        <v>15IndividualR. SEPTIEMBRE ADICIÓN 2025</v>
      </c>
      <c r="I362" s="132" t="s">
        <v>64</v>
      </c>
      <c r="J362" s="137">
        <v>15028</v>
      </c>
      <c r="K362" s="138" t="s">
        <v>179</v>
      </c>
      <c r="L362" s="139">
        <v>0</v>
      </c>
      <c r="M362" s="141">
        <v>0</v>
      </c>
      <c r="N362" s="139">
        <v>0</v>
      </c>
      <c r="O362" s="138">
        <v>0</v>
      </c>
    </row>
    <row r="363" spans="2:15" ht="52">
      <c r="B363" s="129">
        <v>16</v>
      </c>
      <c r="C363" s="132" t="s">
        <v>148</v>
      </c>
      <c r="D363" s="130" t="str">
        <f t="shared" si="14"/>
        <v>16Individual</v>
      </c>
      <c r="E363" s="131" t="s">
        <v>66</v>
      </c>
      <c r="F363" s="132" t="s">
        <v>84</v>
      </c>
      <c r="G363" s="132" t="s">
        <v>141</v>
      </c>
      <c r="H363" s="130" t="str">
        <f t="shared" si="15"/>
        <v>16IndividualR. SEPTIEMBRE ADICIÓN 2025</v>
      </c>
      <c r="I363" s="132" t="s">
        <v>64</v>
      </c>
      <c r="J363" s="137">
        <v>60112</v>
      </c>
      <c r="K363" s="138" t="s">
        <v>179</v>
      </c>
      <c r="L363" s="139">
        <v>10</v>
      </c>
      <c r="M363" s="141">
        <v>601120</v>
      </c>
      <c r="N363" s="139">
        <v>10</v>
      </c>
      <c r="O363" s="138">
        <v>601120</v>
      </c>
    </row>
    <row r="364" spans="2:15" ht="52">
      <c r="B364" s="129">
        <v>17</v>
      </c>
      <c r="C364" s="132" t="s">
        <v>148</v>
      </c>
      <c r="D364" s="130" t="str">
        <f t="shared" si="14"/>
        <v>17Individual</v>
      </c>
      <c r="E364" s="131" t="s">
        <v>66</v>
      </c>
      <c r="F364" s="132" t="s">
        <v>85</v>
      </c>
      <c r="G364" s="132" t="s">
        <v>141</v>
      </c>
      <c r="H364" s="130" t="str">
        <f t="shared" si="15"/>
        <v>17IndividualR. SEPTIEMBRE ADICIÓN 2025</v>
      </c>
      <c r="I364" s="132" t="s">
        <v>64</v>
      </c>
      <c r="J364" s="137">
        <v>45084</v>
      </c>
      <c r="K364" s="138" t="s">
        <v>179</v>
      </c>
      <c r="L364" s="139">
        <v>0</v>
      </c>
      <c r="M364" s="141">
        <v>0</v>
      </c>
      <c r="N364" s="139">
        <v>0</v>
      </c>
      <c r="O364" s="138">
        <v>0</v>
      </c>
    </row>
    <row r="365" spans="2:15" ht="104">
      <c r="B365" s="129">
        <v>18</v>
      </c>
      <c r="C365" s="132" t="s">
        <v>148</v>
      </c>
      <c r="D365" s="130" t="str">
        <f t="shared" si="14"/>
        <v>18Individual</v>
      </c>
      <c r="E365" s="131" t="s">
        <v>66</v>
      </c>
      <c r="F365" s="132" t="s">
        <v>86</v>
      </c>
      <c r="G365" s="132" t="s">
        <v>141</v>
      </c>
      <c r="H365" s="130" t="str">
        <f t="shared" si="15"/>
        <v>18IndividualR. SEPTIEMBRE ADICIÓN 2025</v>
      </c>
      <c r="I365" s="132" t="s">
        <v>64</v>
      </c>
      <c r="J365" s="137">
        <v>147976</v>
      </c>
      <c r="K365" s="138" t="s">
        <v>179</v>
      </c>
      <c r="L365" s="139">
        <v>2.0000073923209527</v>
      </c>
      <c r="M365" s="141">
        <v>295953.09388608532</v>
      </c>
      <c r="N365" s="139">
        <v>0</v>
      </c>
      <c r="O365" s="138">
        <v>0</v>
      </c>
    </row>
    <row r="366" spans="2:15" ht="65">
      <c r="B366" s="129">
        <v>19</v>
      </c>
      <c r="C366" s="132" t="s">
        <v>148</v>
      </c>
      <c r="D366" s="130" t="str">
        <f t="shared" si="14"/>
        <v>19Individual</v>
      </c>
      <c r="E366" s="131" t="s">
        <v>66</v>
      </c>
      <c r="F366" s="132" t="s">
        <v>87</v>
      </c>
      <c r="G366" s="132" t="s">
        <v>138</v>
      </c>
      <c r="H366" s="130" t="str">
        <f t="shared" si="15"/>
        <v>19IndividualR. SEPTIEMBRE ADICIÓN 2025</v>
      </c>
      <c r="I366" s="132" t="s">
        <v>64</v>
      </c>
      <c r="J366" s="137">
        <v>2959520</v>
      </c>
      <c r="K366" s="138" t="s">
        <v>179</v>
      </c>
      <c r="L366" s="139">
        <v>1.53211154846172</v>
      </c>
      <c r="M366" s="141">
        <v>4534314.7699034298</v>
      </c>
      <c r="N366" s="139">
        <v>0</v>
      </c>
      <c r="O366" s="138">
        <v>0</v>
      </c>
    </row>
    <row r="367" spans="2:15" ht="78">
      <c r="B367" s="129">
        <v>20</v>
      </c>
      <c r="C367" s="132" t="s">
        <v>147</v>
      </c>
      <c r="D367" s="130" t="str">
        <f t="shared" si="14"/>
        <v>20Colectivo</v>
      </c>
      <c r="E367" s="131" t="s">
        <v>66</v>
      </c>
      <c r="F367" s="132" t="s">
        <v>88</v>
      </c>
      <c r="G367" s="132" t="s">
        <v>140</v>
      </c>
      <c r="H367" s="130" t="str">
        <f t="shared" si="15"/>
        <v>20ColectivoR. SEPTIEMBRE ADICIÓN 2025</v>
      </c>
      <c r="I367" s="132" t="s">
        <v>64</v>
      </c>
      <c r="J367" s="137">
        <v>225420</v>
      </c>
      <c r="K367" s="138" t="s">
        <v>179</v>
      </c>
      <c r="L367" s="139">
        <v>63</v>
      </c>
      <c r="M367" s="141">
        <v>14201460</v>
      </c>
      <c r="N367" s="139">
        <v>63</v>
      </c>
      <c r="O367" s="138">
        <v>14201460</v>
      </c>
    </row>
    <row r="368" spans="2:15" ht="65">
      <c r="B368" s="129">
        <v>21</v>
      </c>
      <c r="C368" s="132" t="s">
        <v>148</v>
      </c>
      <c r="D368" s="130" t="str">
        <f t="shared" si="14"/>
        <v>21Individual</v>
      </c>
      <c r="E368" s="131" t="s">
        <v>66</v>
      </c>
      <c r="F368" s="132" t="s">
        <v>89</v>
      </c>
      <c r="G368" s="132" t="s">
        <v>141</v>
      </c>
      <c r="H368" s="130" t="str">
        <f t="shared" si="15"/>
        <v>21IndividualR. SEPTIEMBRE ADICIÓN 2025</v>
      </c>
      <c r="I368" s="132" t="s">
        <v>64</v>
      </c>
      <c r="J368" s="137">
        <v>158298</v>
      </c>
      <c r="K368" s="138" t="s">
        <v>179</v>
      </c>
      <c r="L368" s="139">
        <v>0</v>
      </c>
      <c r="M368" s="141">
        <v>0</v>
      </c>
      <c r="N368" s="139">
        <v>0</v>
      </c>
      <c r="O368" s="138">
        <v>0</v>
      </c>
    </row>
    <row r="369" spans="2:15" ht="65">
      <c r="B369" s="129">
        <v>22</v>
      </c>
      <c r="C369" s="132" t="s">
        <v>147</v>
      </c>
      <c r="D369" s="130" t="str">
        <f t="shared" si="14"/>
        <v>22Colectivo</v>
      </c>
      <c r="E369" s="131" t="s">
        <v>66</v>
      </c>
      <c r="F369" s="132" t="s">
        <v>90</v>
      </c>
      <c r="G369" s="132" t="s">
        <v>141</v>
      </c>
      <c r="H369" s="130" t="str">
        <f t="shared" si="15"/>
        <v>22ColectivoR. SEPTIEMBRE ADICIÓN 2025</v>
      </c>
      <c r="I369" s="132" t="s">
        <v>64</v>
      </c>
      <c r="J369" s="137">
        <v>270504</v>
      </c>
      <c r="K369" s="138" t="s">
        <v>179</v>
      </c>
      <c r="L369" s="139">
        <v>1</v>
      </c>
      <c r="M369" s="141">
        <v>270504</v>
      </c>
      <c r="N369" s="139">
        <v>1</v>
      </c>
      <c r="O369" s="138">
        <v>270504</v>
      </c>
    </row>
    <row r="370" spans="2:15" ht="65">
      <c r="B370" s="129">
        <v>23</v>
      </c>
      <c r="C370" s="132" t="s">
        <v>147</v>
      </c>
      <c r="D370" s="130" t="str">
        <f t="shared" si="14"/>
        <v>23Colectivo</v>
      </c>
      <c r="E370" s="131" t="s">
        <v>66</v>
      </c>
      <c r="F370" s="132" t="s">
        <v>91</v>
      </c>
      <c r="G370" s="132" t="s">
        <v>141</v>
      </c>
      <c r="H370" s="130" t="str">
        <f t="shared" si="15"/>
        <v>23ColectivoR. SEPTIEMBRE ADICIÓN 2025</v>
      </c>
      <c r="I370" s="132" t="s">
        <v>64</v>
      </c>
      <c r="J370" s="137">
        <v>117912</v>
      </c>
      <c r="K370" s="138" t="s">
        <v>179</v>
      </c>
      <c r="L370" s="139">
        <v>0</v>
      </c>
      <c r="M370" s="141">
        <v>0</v>
      </c>
      <c r="N370" s="139">
        <v>0</v>
      </c>
      <c r="O370" s="138">
        <v>0</v>
      </c>
    </row>
    <row r="371" spans="2:15" ht="52">
      <c r="B371" s="129">
        <v>24</v>
      </c>
      <c r="C371" s="132" t="s">
        <v>147</v>
      </c>
      <c r="D371" s="130" t="str">
        <f t="shared" si="14"/>
        <v>24Colectivo</v>
      </c>
      <c r="E371" s="131" t="s">
        <v>66</v>
      </c>
      <c r="F371" s="132" t="s">
        <v>92</v>
      </c>
      <c r="G371" s="132" t="s">
        <v>141</v>
      </c>
      <c r="H371" s="130" t="str">
        <f t="shared" si="15"/>
        <v>24ColectivoR. SEPTIEMBRE ADICIÓN 2025</v>
      </c>
      <c r="I371" s="132" t="s">
        <v>64</v>
      </c>
      <c r="J371" s="137">
        <v>90168</v>
      </c>
      <c r="K371" s="138" t="s">
        <v>179</v>
      </c>
      <c r="L371" s="139">
        <v>0</v>
      </c>
      <c r="M371" s="141">
        <v>0</v>
      </c>
      <c r="N371" s="139">
        <v>0</v>
      </c>
      <c r="O371" s="138">
        <v>0</v>
      </c>
    </row>
    <row r="372" spans="2:15" ht="78">
      <c r="B372" s="129">
        <v>25</v>
      </c>
      <c r="C372" s="132" t="s">
        <v>148</v>
      </c>
      <c r="D372" s="130" t="str">
        <f t="shared" si="14"/>
        <v>25Individual</v>
      </c>
      <c r="E372" s="131" t="s">
        <v>66</v>
      </c>
      <c r="F372" s="132" t="s">
        <v>93</v>
      </c>
      <c r="G372" s="132" t="s">
        <v>141</v>
      </c>
      <c r="H372" s="130" t="str">
        <f t="shared" si="15"/>
        <v>25IndividualR. SEPTIEMBRE ADICIÓN 2025</v>
      </c>
      <c r="I372" s="132" t="s">
        <v>64</v>
      </c>
      <c r="J372" s="137">
        <v>90168</v>
      </c>
      <c r="K372" s="138" t="s">
        <v>179</v>
      </c>
      <c r="L372" s="139">
        <v>4.0000006453851844</v>
      </c>
      <c r="M372" s="141">
        <v>360672.0581930913</v>
      </c>
      <c r="N372" s="139">
        <v>3</v>
      </c>
      <c r="O372" s="138">
        <v>270504</v>
      </c>
    </row>
    <row r="373" spans="2:15" ht="104">
      <c r="B373" s="129">
        <v>26</v>
      </c>
      <c r="C373" s="132" t="s">
        <v>147</v>
      </c>
      <c r="D373" s="130" t="str">
        <f t="shared" si="14"/>
        <v>26Colectivo</v>
      </c>
      <c r="E373" s="131" t="s">
        <v>66</v>
      </c>
      <c r="F373" s="132" t="s">
        <v>94</v>
      </c>
      <c r="G373" s="132" t="s">
        <v>141</v>
      </c>
      <c r="H373" s="130" t="str">
        <f t="shared" si="15"/>
        <v>26ColectivoR. SEPTIEMBRE ADICIÓN 2025</v>
      </c>
      <c r="I373" s="132" t="s">
        <v>64</v>
      </c>
      <c r="J373" s="137">
        <v>90168</v>
      </c>
      <c r="K373" s="138" t="s">
        <v>179</v>
      </c>
      <c r="L373" s="139">
        <v>3.0000067423086403</v>
      </c>
      <c r="M373" s="141">
        <v>270504.60794048547</v>
      </c>
      <c r="N373" s="139">
        <v>1</v>
      </c>
      <c r="O373" s="138">
        <v>90168</v>
      </c>
    </row>
    <row r="374" spans="2:15" ht="65">
      <c r="B374" s="129">
        <v>27</v>
      </c>
      <c r="C374" s="132" t="s">
        <v>147</v>
      </c>
      <c r="D374" s="130" t="str">
        <f t="shared" si="14"/>
        <v>27Colectivo</v>
      </c>
      <c r="E374" s="131" t="s">
        <v>66</v>
      </c>
      <c r="F374" s="132" t="s">
        <v>95</v>
      </c>
      <c r="G374" s="132" t="s">
        <v>141</v>
      </c>
      <c r="H374" s="130" t="str">
        <f t="shared" si="15"/>
        <v>27ColectivoR. SEPTIEMBRE ADICIÓN 2025</v>
      </c>
      <c r="I374" s="132" t="s">
        <v>64</v>
      </c>
      <c r="J374" s="137">
        <v>90168</v>
      </c>
      <c r="K374" s="138" t="s">
        <v>179</v>
      </c>
      <c r="L374" s="139">
        <v>4.0000046453851841</v>
      </c>
      <c r="M374" s="141">
        <v>360672.41886509128</v>
      </c>
      <c r="N374" s="139">
        <v>4.0000046453851841</v>
      </c>
      <c r="O374" s="138">
        <v>360672.41886509128</v>
      </c>
    </row>
    <row r="375" spans="2:15" ht="65">
      <c r="B375" s="129">
        <v>28</v>
      </c>
      <c r="C375" s="132" t="s">
        <v>147</v>
      </c>
      <c r="D375" s="130" t="str">
        <f t="shared" si="14"/>
        <v>28Colectivo</v>
      </c>
      <c r="E375" s="131" t="s">
        <v>66</v>
      </c>
      <c r="F375" s="132" t="s">
        <v>96</v>
      </c>
      <c r="G375" s="132" t="s">
        <v>141</v>
      </c>
      <c r="H375" s="130" t="str">
        <f t="shared" si="15"/>
        <v>28ColectivoR. SEPTIEMBRE ADICIÓN 2025</v>
      </c>
      <c r="I375" s="132" t="s">
        <v>64</v>
      </c>
      <c r="J375" s="137">
        <v>55491</v>
      </c>
      <c r="K375" s="138" t="s">
        <v>179</v>
      </c>
      <c r="L375" s="139">
        <v>4.0000051938469117</v>
      </c>
      <c r="M375" s="141">
        <v>221964.28821175898</v>
      </c>
      <c r="N375" s="139">
        <v>4.0000051938469117</v>
      </c>
      <c r="O375" s="138">
        <v>221964.28821175898</v>
      </c>
    </row>
    <row r="376" spans="2:15" ht="52">
      <c r="B376" s="129">
        <v>29</v>
      </c>
      <c r="C376" s="132" t="s">
        <v>147</v>
      </c>
      <c r="D376" s="130" t="str">
        <f t="shared" si="14"/>
        <v>29Colectivo</v>
      </c>
      <c r="E376" s="131" t="s">
        <v>66</v>
      </c>
      <c r="F376" s="132" t="s">
        <v>97</v>
      </c>
      <c r="G376" s="132" t="s">
        <v>141</v>
      </c>
      <c r="H376" s="130" t="str">
        <f t="shared" si="15"/>
        <v>29ColectivoR. SEPTIEMBRE ADICIÓN 2025</v>
      </c>
      <c r="I376" s="132" t="s">
        <v>64</v>
      </c>
      <c r="J376" s="137">
        <v>34680</v>
      </c>
      <c r="K376" s="138" t="s">
        <v>179</v>
      </c>
      <c r="L376" s="139">
        <v>0</v>
      </c>
      <c r="M376" s="141">
        <v>0</v>
      </c>
      <c r="N376" s="139">
        <v>0</v>
      </c>
      <c r="O376" s="138">
        <v>0</v>
      </c>
    </row>
    <row r="377" spans="2:15" ht="91">
      <c r="B377" s="129">
        <v>30</v>
      </c>
      <c r="C377" s="132" t="s">
        <v>147</v>
      </c>
      <c r="D377" s="130" t="str">
        <f t="shared" si="14"/>
        <v>30Colectivo</v>
      </c>
      <c r="E377" s="131" t="s">
        <v>66</v>
      </c>
      <c r="F377" s="132" t="s">
        <v>98</v>
      </c>
      <c r="G377" s="132" t="s">
        <v>141</v>
      </c>
      <c r="H377" s="130" t="str">
        <f t="shared" si="15"/>
        <v>30ColectivoR. SEPTIEMBRE ADICIÓN 2025</v>
      </c>
      <c r="I377" s="132" t="s">
        <v>64</v>
      </c>
      <c r="J377" s="137">
        <v>158298</v>
      </c>
      <c r="K377" s="138" t="s">
        <v>179</v>
      </c>
      <c r="L377" s="139">
        <v>1</v>
      </c>
      <c r="M377" s="141">
        <v>158298</v>
      </c>
      <c r="N377" s="139">
        <v>1</v>
      </c>
      <c r="O377" s="138">
        <v>158298</v>
      </c>
    </row>
    <row r="378" spans="2:15" ht="91">
      <c r="B378" s="129">
        <v>31</v>
      </c>
      <c r="C378" s="132" t="s">
        <v>149</v>
      </c>
      <c r="D378" s="130" t="str">
        <f t="shared" si="14"/>
        <v>31Estrategia de abordaje etnico - diferencial</v>
      </c>
      <c r="E378" s="131" t="s">
        <v>66</v>
      </c>
      <c r="F378" s="132" t="s">
        <v>99</v>
      </c>
      <c r="G378" s="132" t="s">
        <v>142</v>
      </c>
      <c r="H378" s="130" t="str">
        <f t="shared" si="15"/>
        <v>31Estrategia de abordaje etnico - diferencialR. SEPTIEMBRE ADICIÓN 2025</v>
      </c>
      <c r="I378" s="132" t="s">
        <v>64</v>
      </c>
      <c r="J378" s="137">
        <v>270507</v>
      </c>
      <c r="K378" s="138" t="s">
        <v>179</v>
      </c>
      <c r="L378" s="139">
        <v>146.60000077693826</v>
      </c>
      <c r="M378" s="141">
        <v>39656326.41016724</v>
      </c>
      <c r="N378" s="139">
        <v>142.60000000000002</v>
      </c>
      <c r="O378" s="138">
        <v>38574298.200000003</v>
      </c>
    </row>
    <row r="379" spans="2:15" ht="91">
      <c r="B379" s="129">
        <v>32</v>
      </c>
      <c r="C379" s="132" t="s">
        <v>149</v>
      </c>
      <c r="D379" s="130" t="str">
        <f t="shared" si="14"/>
        <v>32Estrategia de abordaje etnico - diferencial</v>
      </c>
      <c r="E379" s="131" t="s">
        <v>66</v>
      </c>
      <c r="F379" s="132" t="s">
        <v>100</v>
      </c>
      <c r="G379" s="132" t="s">
        <v>143</v>
      </c>
      <c r="H379" s="130" t="str">
        <f t="shared" si="15"/>
        <v>32Estrategia de abordaje etnico - diferencialR. SEPTIEMBRE ADICIÓN 2025</v>
      </c>
      <c r="I379" s="132" t="s">
        <v>64</v>
      </c>
      <c r="J379" s="137">
        <v>360676</v>
      </c>
      <c r="K379" s="138" t="s">
        <v>179</v>
      </c>
      <c r="L379" s="139">
        <v>8</v>
      </c>
      <c r="M379" s="141">
        <v>2885408</v>
      </c>
      <c r="N379" s="139">
        <v>7.8</v>
      </c>
      <c r="O379" s="138">
        <v>2813272.8</v>
      </c>
    </row>
    <row r="380" spans="2:15" ht="78">
      <c r="B380" s="129">
        <v>33</v>
      </c>
      <c r="C380" s="132" t="s">
        <v>149</v>
      </c>
      <c r="D380" s="130" t="str">
        <f t="shared" si="14"/>
        <v>33Estrategia de abordaje etnico - diferencial</v>
      </c>
      <c r="E380" s="131" t="s">
        <v>66</v>
      </c>
      <c r="F380" s="132" t="s">
        <v>101</v>
      </c>
      <c r="G380" s="132" t="s">
        <v>144</v>
      </c>
      <c r="H380" s="130" t="str">
        <f t="shared" si="15"/>
        <v>33Estrategia de abordaje etnico - diferencialR. SEPTIEMBRE ADICIÓN 2025</v>
      </c>
      <c r="I380" s="132" t="s">
        <v>64</v>
      </c>
      <c r="J380" s="137">
        <v>721352</v>
      </c>
      <c r="K380" s="138" t="s">
        <v>179</v>
      </c>
      <c r="L380" s="139">
        <v>16</v>
      </c>
      <c r="M380" s="141">
        <v>11541632</v>
      </c>
      <c r="N380" s="139">
        <v>15.6</v>
      </c>
      <c r="O380" s="138">
        <v>11253091.199999999</v>
      </c>
    </row>
    <row r="381" spans="2:15" ht="78">
      <c r="B381" s="129">
        <v>34</v>
      </c>
      <c r="C381" s="132" t="s">
        <v>149</v>
      </c>
      <c r="D381" s="130" t="str">
        <f t="shared" si="14"/>
        <v>34Estrategia de abordaje etnico - diferencial</v>
      </c>
      <c r="E381" s="131" t="s">
        <v>66</v>
      </c>
      <c r="F381" s="132" t="s">
        <v>102</v>
      </c>
      <c r="G381" s="132" t="s">
        <v>145</v>
      </c>
      <c r="H381" s="130" t="str">
        <f t="shared" si="15"/>
        <v>34Estrategia de abordaje etnico - diferencialR. SEPTIEMBRE ADICIÓN 2025</v>
      </c>
      <c r="I381" s="132" t="s">
        <v>68</v>
      </c>
      <c r="J381" s="137">
        <v>319059</v>
      </c>
      <c r="K381" s="138" t="s">
        <v>179</v>
      </c>
      <c r="L381" s="139">
        <v>0</v>
      </c>
      <c r="M381" s="141">
        <v>0</v>
      </c>
      <c r="N381" s="139">
        <v>0</v>
      </c>
      <c r="O381" s="138">
        <v>0</v>
      </c>
    </row>
    <row r="382" spans="2:15" ht="78">
      <c r="B382" s="129">
        <v>35</v>
      </c>
      <c r="C382" s="132" t="s">
        <v>149</v>
      </c>
      <c r="D382" s="130" t="str">
        <f t="shared" si="14"/>
        <v>35Estrategia de abordaje etnico - diferencial</v>
      </c>
      <c r="E382" s="131" t="s">
        <v>66</v>
      </c>
      <c r="F382" s="132" t="s">
        <v>103</v>
      </c>
      <c r="G382" s="132" t="s">
        <v>143</v>
      </c>
      <c r="H382" s="130" t="str">
        <f t="shared" si="15"/>
        <v>35Estrategia de abordaje etnico - diferencialR. SEPTIEMBRE ADICIÓN 2025</v>
      </c>
      <c r="I382" s="132" t="s">
        <v>68</v>
      </c>
      <c r="J382" s="137">
        <v>425412</v>
      </c>
      <c r="K382" s="138" t="s">
        <v>179</v>
      </c>
      <c r="L382" s="139">
        <v>0</v>
      </c>
      <c r="M382" s="141">
        <v>0</v>
      </c>
      <c r="N382" s="139">
        <v>0</v>
      </c>
      <c r="O382" s="138">
        <v>0</v>
      </c>
    </row>
    <row r="383" spans="2:15" ht="65">
      <c r="B383" s="129">
        <v>36</v>
      </c>
      <c r="C383" s="132" t="s">
        <v>149</v>
      </c>
      <c r="D383" s="130" t="str">
        <f t="shared" si="14"/>
        <v>36Estrategia de abordaje etnico - diferencial</v>
      </c>
      <c r="E383" s="131" t="s">
        <v>66</v>
      </c>
      <c r="F383" s="132" t="s">
        <v>104</v>
      </c>
      <c r="G383" s="132" t="s">
        <v>144</v>
      </c>
      <c r="H383" s="130" t="str">
        <f t="shared" si="15"/>
        <v>36Estrategia de abordaje etnico - diferencialR. SEPTIEMBRE ADICIÓN 2025</v>
      </c>
      <c r="I383" s="132" t="s">
        <v>68</v>
      </c>
      <c r="J383" s="137">
        <v>850824</v>
      </c>
      <c r="K383" s="138" t="s">
        <v>179</v>
      </c>
      <c r="L383" s="139">
        <v>0</v>
      </c>
      <c r="M383" s="141">
        <v>0</v>
      </c>
      <c r="N383" s="139">
        <v>0</v>
      </c>
      <c r="O383" s="138">
        <v>0</v>
      </c>
    </row>
    <row r="384" spans="2:15" ht="117">
      <c r="B384" s="129">
        <v>37</v>
      </c>
      <c r="C384" s="132" t="s">
        <v>149</v>
      </c>
      <c r="D384" s="130" t="str">
        <f t="shared" si="14"/>
        <v>37Estrategia de abordaje etnico - diferencial</v>
      </c>
      <c r="E384" s="131" t="s">
        <v>66</v>
      </c>
      <c r="F384" s="132" t="s">
        <v>105</v>
      </c>
      <c r="G384" s="132" t="s">
        <v>138</v>
      </c>
      <c r="H384" s="130" t="str">
        <f t="shared" si="15"/>
        <v>37Estrategia de abordaje etnico - diferencialR. SEPTIEMBRE ADICIÓN 2025</v>
      </c>
      <c r="I384" s="132" t="s">
        <v>68</v>
      </c>
      <c r="J384" s="137">
        <v>70285760</v>
      </c>
      <c r="K384" s="138" t="s">
        <v>179</v>
      </c>
      <c r="L384" s="139">
        <v>1.1231897321252129</v>
      </c>
      <c r="M384" s="141">
        <v>78944243.946617007</v>
      </c>
      <c r="N384" s="139">
        <v>1.1231897321252129</v>
      </c>
      <c r="O384" s="138">
        <v>78944243.946617007</v>
      </c>
    </row>
    <row r="385" spans="2:15" ht="91">
      <c r="B385" s="129">
        <v>38</v>
      </c>
      <c r="C385" s="132" t="s">
        <v>149</v>
      </c>
      <c r="D385" s="130" t="str">
        <f t="shared" si="14"/>
        <v>38Estrategia de abordaje etnico - diferencial</v>
      </c>
      <c r="E385" s="131" t="s">
        <v>66</v>
      </c>
      <c r="F385" s="132" t="s">
        <v>106</v>
      </c>
      <c r="G385" s="132" t="s">
        <v>138</v>
      </c>
      <c r="H385" s="130" t="str">
        <f t="shared" si="15"/>
        <v>38Estrategia de abordaje etnico - diferencialR. SEPTIEMBRE ADICIÓN 2025</v>
      </c>
      <c r="I385" s="132" t="s">
        <v>68</v>
      </c>
      <c r="J385" s="137">
        <v>31813600</v>
      </c>
      <c r="K385" s="138" t="s">
        <v>179</v>
      </c>
      <c r="L385" s="139">
        <v>0</v>
      </c>
      <c r="M385" s="141">
        <v>0</v>
      </c>
      <c r="N385" s="139">
        <v>0</v>
      </c>
      <c r="O385" s="138">
        <v>0</v>
      </c>
    </row>
    <row r="386" spans="2:15" ht="91">
      <c r="B386" s="129">
        <v>39</v>
      </c>
      <c r="C386" s="132" t="s">
        <v>149</v>
      </c>
      <c r="D386" s="130" t="str">
        <f t="shared" si="14"/>
        <v>39Estrategia de abordaje etnico - diferencial</v>
      </c>
      <c r="E386" s="131" t="s">
        <v>66</v>
      </c>
      <c r="F386" s="132" t="s">
        <v>107</v>
      </c>
      <c r="G386" s="132" t="s">
        <v>138</v>
      </c>
      <c r="H386" s="130" t="str">
        <f t="shared" si="15"/>
        <v>39Estrategia de abordaje etnico - diferencialR. SEPTIEMBRE ADICIÓN 2025</v>
      </c>
      <c r="I386" s="132" t="s">
        <v>68</v>
      </c>
      <c r="J386" s="137">
        <v>7398560</v>
      </c>
      <c r="K386" s="138" t="s">
        <v>179</v>
      </c>
      <c r="L386" s="139">
        <v>0</v>
      </c>
      <c r="M386" s="141">
        <v>0</v>
      </c>
      <c r="N386" s="139">
        <v>0</v>
      </c>
      <c r="O386" s="138">
        <v>0</v>
      </c>
    </row>
    <row r="387" spans="2:15" ht="117">
      <c r="B387" s="129">
        <v>40</v>
      </c>
      <c r="C387" s="132" t="s">
        <v>149</v>
      </c>
      <c r="D387" s="130" t="str">
        <f t="shared" si="14"/>
        <v>40Estrategia de abordaje etnico - diferencial</v>
      </c>
      <c r="E387" s="131" t="s">
        <v>66</v>
      </c>
      <c r="F387" s="132" t="s">
        <v>108</v>
      </c>
      <c r="G387" s="132" t="s">
        <v>138</v>
      </c>
      <c r="H387" s="130" t="str">
        <f t="shared" si="15"/>
        <v>40Estrategia de abordaje etnico - diferencialR. SEPTIEMBRE ADICIÓN 2025</v>
      </c>
      <c r="I387" s="132" t="s">
        <v>68</v>
      </c>
      <c r="J387" s="137">
        <v>14056960</v>
      </c>
      <c r="K387" s="138" t="s">
        <v>179</v>
      </c>
      <c r="L387" s="139">
        <v>0</v>
      </c>
      <c r="M387" s="141">
        <v>0</v>
      </c>
      <c r="N387" s="139">
        <v>0</v>
      </c>
      <c r="O387" s="138">
        <v>0</v>
      </c>
    </row>
    <row r="388" spans="2:15" ht="52">
      <c r="B388" s="129">
        <v>41</v>
      </c>
      <c r="C388" s="132" t="s">
        <v>149</v>
      </c>
      <c r="D388" s="130" t="str">
        <f t="shared" si="14"/>
        <v>41Estrategia de abordaje etnico - diferencial</v>
      </c>
      <c r="E388" s="131" t="s">
        <v>66</v>
      </c>
      <c r="F388" s="132" t="s">
        <v>109</v>
      </c>
      <c r="G388" s="132" t="s">
        <v>138</v>
      </c>
      <c r="H388" s="130" t="str">
        <f t="shared" si="15"/>
        <v>41Estrategia de abordaje etnico - diferencialR. SEPTIEMBRE ADICIÓN 2025</v>
      </c>
      <c r="I388" s="132" t="s">
        <v>64</v>
      </c>
      <c r="J388" s="137">
        <v>1000000</v>
      </c>
      <c r="K388" s="138" t="s">
        <v>179</v>
      </c>
      <c r="L388" s="139">
        <v>5</v>
      </c>
      <c r="M388" s="141">
        <v>5000000</v>
      </c>
      <c r="N388" s="139">
        <v>5</v>
      </c>
      <c r="O388" s="138">
        <v>5000000</v>
      </c>
    </row>
    <row r="389" spans="2:15" ht="91">
      <c r="B389" s="129">
        <v>42</v>
      </c>
      <c r="C389" s="132" t="s">
        <v>150</v>
      </c>
      <c r="D389" s="130" t="str">
        <f t="shared" si="14"/>
        <v>42Gestión EBEH</v>
      </c>
      <c r="E389" s="131" t="s">
        <v>66</v>
      </c>
      <c r="F389" s="132" t="s">
        <v>110</v>
      </c>
      <c r="G389" s="132" t="s">
        <v>138</v>
      </c>
      <c r="H389" s="130" t="str">
        <f t="shared" si="15"/>
        <v>42Gestión EBEHR. SEPTIEMBRE ADICIÓN 2025</v>
      </c>
      <c r="I389" s="132" t="s">
        <v>64</v>
      </c>
      <c r="J389" s="137">
        <v>443928</v>
      </c>
      <c r="K389" s="138" t="s">
        <v>179</v>
      </c>
      <c r="L389" s="139">
        <v>30.7</v>
      </c>
      <c r="M389" s="141">
        <v>13628589.6</v>
      </c>
      <c r="N389" s="139">
        <v>30.0379209</v>
      </c>
      <c r="O389" s="138">
        <v>13334674.1492952</v>
      </c>
    </row>
    <row r="390" spans="2:15" ht="52">
      <c r="B390" s="129">
        <v>43</v>
      </c>
      <c r="C390" s="132" t="s">
        <v>150</v>
      </c>
      <c r="D390" s="130" t="str">
        <f t="shared" si="14"/>
        <v>43Gestión EBEH</v>
      </c>
      <c r="E390" s="131" t="s">
        <v>66</v>
      </c>
      <c r="F390" s="132" t="s">
        <v>111</v>
      </c>
      <c r="G390" s="132" t="s">
        <v>138</v>
      </c>
      <c r="H390" s="130" t="str">
        <f t="shared" si="15"/>
        <v>43Gestión EBEHR. SEPTIEMBRE ADICIÓN 2025</v>
      </c>
      <c r="I390" s="132" t="s">
        <v>64</v>
      </c>
      <c r="J390" s="137">
        <v>1266384</v>
      </c>
      <c r="K390" s="138" t="s">
        <v>179</v>
      </c>
      <c r="L390" s="139">
        <v>0.24344619384691235</v>
      </c>
      <c r="M390" s="141">
        <v>308296.36474862823</v>
      </c>
      <c r="N390" s="139">
        <v>0</v>
      </c>
      <c r="O390" s="138">
        <v>0</v>
      </c>
    </row>
    <row r="391" spans="2:15" ht="65">
      <c r="B391" s="129">
        <v>44</v>
      </c>
      <c r="C391" s="132" t="s">
        <v>150</v>
      </c>
      <c r="D391" s="130" t="str">
        <f t="shared" si="14"/>
        <v>44Gestión EBEH</v>
      </c>
      <c r="E391" s="131" t="s">
        <v>66</v>
      </c>
      <c r="F391" s="132" t="s">
        <v>112</v>
      </c>
      <c r="G391" s="132" t="s">
        <v>138</v>
      </c>
      <c r="H391" s="130" t="str">
        <f t="shared" si="15"/>
        <v>44Gestión EBEHR. SEPTIEMBRE ADICIÓN 2025</v>
      </c>
      <c r="I391" s="132" t="s">
        <v>64</v>
      </c>
      <c r="J391" s="137">
        <v>721344</v>
      </c>
      <c r="K391" s="138" t="s">
        <v>179</v>
      </c>
      <c r="L391" s="139">
        <v>31.8</v>
      </c>
      <c r="M391" s="141">
        <v>22938739.199999999</v>
      </c>
      <c r="N391" s="139">
        <v>27.76812331</v>
      </c>
      <c r="O391" s="138">
        <v>20030369.140928641</v>
      </c>
    </row>
    <row r="392" spans="2:15" ht="78">
      <c r="B392" s="129">
        <v>45</v>
      </c>
      <c r="C392" s="132" t="s">
        <v>150</v>
      </c>
      <c r="D392" s="130" t="str">
        <f t="shared" si="14"/>
        <v>45Gestión EBEH</v>
      </c>
      <c r="E392" s="131" t="s">
        <v>66</v>
      </c>
      <c r="F392" s="132" t="s">
        <v>113</v>
      </c>
      <c r="G392" s="132" t="s">
        <v>138</v>
      </c>
      <c r="H392" s="130" t="str">
        <f t="shared" si="15"/>
        <v>45Gestión EBEHR. SEPTIEMBRE ADICIÓN 2025</v>
      </c>
      <c r="I392" s="132" t="s">
        <v>64</v>
      </c>
      <c r="J392" s="137">
        <v>943296</v>
      </c>
      <c r="K392" s="138" t="s">
        <v>179</v>
      </c>
      <c r="L392" s="139">
        <v>2.4981673226925922</v>
      </c>
      <c r="M392" s="141">
        <v>2356511.2428266313</v>
      </c>
      <c r="N392" s="139">
        <v>2.4981673226925922</v>
      </c>
      <c r="O392" s="138">
        <v>2356511.2428266313</v>
      </c>
    </row>
    <row r="393" spans="2:15" ht="65">
      <c r="B393" s="129">
        <v>46</v>
      </c>
      <c r="C393" s="132" t="s">
        <v>150</v>
      </c>
      <c r="D393" s="130" t="str">
        <f t="shared" si="14"/>
        <v>46Gestión EBEH</v>
      </c>
      <c r="E393" s="131" t="s">
        <v>66</v>
      </c>
      <c r="F393" s="132" t="s">
        <v>114</v>
      </c>
      <c r="G393" s="132" t="s">
        <v>138</v>
      </c>
      <c r="H393" s="130" t="str">
        <f t="shared" si="15"/>
        <v>46Gestión EBEHR. SEPTIEMBRE ADICIÓN 2025</v>
      </c>
      <c r="I393" s="132" t="s">
        <v>64</v>
      </c>
      <c r="J393" s="137">
        <v>332928</v>
      </c>
      <c r="K393" s="138" t="s">
        <v>179</v>
      </c>
      <c r="L393" s="139">
        <v>21.625000000033328</v>
      </c>
      <c r="M393" s="141">
        <v>7199568.0000110958</v>
      </c>
      <c r="N393" s="139">
        <v>21.29166590003333</v>
      </c>
      <c r="O393" s="138">
        <v>7088591.7447662968</v>
      </c>
    </row>
    <row r="394" spans="2:15" ht="78">
      <c r="B394" s="129">
        <v>47</v>
      </c>
      <c r="C394" s="132" t="s">
        <v>150</v>
      </c>
      <c r="D394" s="130" t="str">
        <f t="shared" si="14"/>
        <v>47Gestión EBEH</v>
      </c>
      <c r="E394" s="131" t="s">
        <v>66</v>
      </c>
      <c r="F394" s="132" t="s">
        <v>115</v>
      </c>
      <c r="G394" s="132" t="s">
        <v>138</v>
      </c>
      <c r="H394" s="130" t="str">
        <f t="shared" si="15"/>
        <v>47Gestión EBEHR. SEPTIEMBRE ADICIÓN 2025</v>
      </c>
      <c r="I394" s="132" t="s">
        <v>64</v>
      </c>
      <c r="J394" s="137">
        <v>277440</v>
      </c>
      <c r="K394" s="138" t="s">
        <v>179</v>
      </c>
      <c r="L394" s="139">
        <v>6.0023904196160487</v>
      </c>
      <c r="M394" s="141">
        <v>1665303.1980182766</v>
      </c>
      <c r="N394" s="139">
        <v>5</v>
      </c>
      <c r="O394" s="138">
        <v>1387200</v>
      </c>
    </row>
    <row r="395" spans="2:15" ht="130">
      <c r="B395" s="129">
        <v>48</v>
      </c>
      <c r="C395" s="132" t="s">
        <v>150</v>
      </c>
      <c r="D395" s="130" t="str">
        <f t="shared" si="14"/>
        <v>48Gestión EBEH</v>
      </c>
      <c r="E395" s="131" t="s">
        <v>66</v>
      </c>
      <c r="F395" s="132" t="s">
        <v>116</v>
      </c>
      <c r="G395" s="132" t="s">
        <v>138</v>
      </c>
      <c r="H395" s="130" t="str">
        <f t="shared" si="15"/>
        <v>48Gestión EBEHR. SEPTIEMBRE ADICIÓN 2025</v>
      </c>
      <c r="I395" s="132" t="s">
        <v>64</v>
      </c>
      <c r="J395" s="137">
        <v>14889464</v>
      </c>
      <c r="K395" s="138" t="s">
        <v>179</v>
      </c>
      <c r="L395" s="139">
        <v>1</v>
      </c>
      <c r="M395" s="141">
        <v>14889464</v>
      </c>
      <c r="N395" s="139">
        <v>1</v>
      </c>
      <c r="O395" s="138">
        <v>14889464</v>
      </c>
    </row>
    <row r="396" spans="2:15" ht="104">
      <c r="B396" s="129">
        <v>49</v>
      </c>
      <c r="C396" s="132" t="s">
        <v>150</v>
      </c>
      <c r="D396" s="130" t="str">
        <f t="shared" si="14"/>
        <v>49Gestión EBEH</v>
      </c>
      <c r="E396" s="131" t="s">
        <v>66</v>
      </c>
      <c r="F396" s="132" t="s">
        <v>117</v>
      </c>
      <c r="G396" s="132" t="s">
        <v>138</v>
      </c>
      <c r="H396" s="130" t="str">
        <f t="shared" si="15"/>
        <v>49Gestión EBEHR. SEPTIEMBRE ADICIÓN 2025</v>
      </c>
      <c r="I396" s="132" t="s">
        <v>64</v>
      </c>
      <c r="J396" s="137">
        <v>49772920</v>
      </c>
      <c r="K396" s="138" t="s">
        <v>179</v>
      </c>
      <c r="L396" s="139">
        <v>0.85</v>
      </c>
      <c r="M396" s="141">
        <v>42306982</v>
      </c>
      <c r="N396" s="139">
        <v>0.67074911999999998</v>
      </c>
      <c r="O396" s="138">
        <v>33385142.289830398</v>
      </c>
    </row>
    <row r="397" spans="2:15" ht="130">
      <c r="B397" s="129">
        <v>50</v>
      </c>
      <c r="C397" s="132" t="s">
        <v>150</v>
      </c>
      <c r="D397" s="130" t="str">
        <f t="shared" si="14"/>
        <v>50Gestión EBEH</v>
      </c>
      <c r="E397" s="131" t="s">
        <v>66</v>
      </c>
      <c r="F397" s="132" t="s">
        <v>118</v>
      </c>
      <c r="G397" s="132" t="s">
        <v>138</v>
      </c>
      <c r="H397" s="130" t="str">
        <f t="shared" si="15"/>
        <v>50Gestión EBEHR. SEPTIEMBRE ADICIÓN 2025</v>
      </c>
      <c r="I397" s="132" t="s">
        <v>64</v>
      </c>
      <c r="J397" s="137">
        <v>7231936</v>
      </c>
      <c r="K397" s="138" t="s">
        <v>179</v>
      </c>
      <c r="L397" s="139">
        <v>4.8658563853851851</v>
      </c>
      <c r="M397" s="141">
        <v>35189561.964296997</v>
      </c>
      <c r="N397" s="139">
        <v>4.8658563853851851</v>
      </c>
      <c r="O397" s="138">
        <v>35189561.964296997</v>
      </c>
    </row>
    <row r="398" spans="2:15" ht="104">
      <c r="B398" s="129">
        <v>51</v>
      </c>
      <c r="C398" s="132" t="s">
        <v>150</v>
      </c>
      <c r="D398" s="130" t="str">
        <f t="shared" si="14"/>
        <v>51Gestión EBEH</v>
      </c>
      <c r="E398" s="131" t="s">
        <v>66</v>
      </c>
      <c r="F398" s="132" t="s">
        <v>119</v>
      </c>
      <c r="G398" s="132" t="s">
        <v>138</v>
      </c>
      <c r="H398" s="130" t="str">
        <f t="shared" si="15"/>
        <v>51Gestión EBEHR. SEPTIEMBRE ADICIÓN 2025</v>
      </c>
      <c r="I398" s="132" t="s">
        <v>64</v>
      </c>
      <c r="J398" s="137">
        <v>3403448</v>
      </c>
      <c r="K398" s="138" t="s">
        <v>179</v>
      </c>
      <c r="L398" s="139">
        <v>3.6009622300000004</v>
      </c>
      <c r="M398" s="141">
        <v>12255687.699769041</v>
      </c>
      <c r="N398" s="139">
        <v>3.6009622299999999</v>
      </c>
      <c r="O398" s="138">
        <v>12255687.699769041</v>
      </c>
    </row>
    <row r="399" spans="2:15" ht="117">
      <c r="B399" s="129">
        <v>52</v>
      </c>
      <c r="C399" s="132" t="s">
        <v>150</v>
      </c>
      <c r="D399" s="130" t="str">
        <f t="shared" si="14"/>
        <v>52Gestión EBEH</v>
      </c>
      <c r="E399" s="131" t="s">
        <v>66</v>
      </c>
      <c r="F399" s="132" t="s">
        <v>120</v>
      </c>
      <c r="G399" s="132" t="s">
        <v>138</v>
      </c>
      <c r="H399" s="130" t="str">
        <f t="shared" si="15"/>
        <v>52Gestión EBEHR. SEPTIEMBRE ADICIÓN 2025</v>
      </c>
      <c r="I399" s="132" t="s">
        <v>64</v>
      </c>
      <c r="J399" s="137">
        <v>2552448</v>
      </c>
      <c r="K399" s="138" t="s">
        <v>179</v>
      </c>
      <c r="L399" s="139">
        <v>5.1575922344393863</v>
      </c>
      <c r="M399" s="141">
        <v>13164485.983610343</v>
      </c>
      <c r="N399" s="139">
        <v>4.5088315200000002</v>
      </c>
      <c r="O399" s="138">
        <v>11508557.995560961</v>
      </c>
    </row>
    <row r="400" spans="2:15" ht="52">
      <c r="B400" s="129">
        <v>53</v>
      </c>
      <c r="C400" s="132" t="s">
        <v>150</v>
      </c>
      <c r="D400" s="130" t="str">
        <f t="shared" si="14"/>
        <v>53Gestión EBEH</v>
      </c>
      <c r="E400" s="131" t="s">
        <v>66</v>
      </c>
      <c r="F400" s="132" t="s">
        <v>121</v>
      </c>
      <c r="G400" s="132" t="s">
        <v>138</v>
      </c>
      <c r="H400" s="130" t="str">
        <f t="shared" si="15"/>
        <v>53Gestión EBEHR. SEPTIEMBRE ADICIÓN 2025</v>
      </c>
      <c r="I400" s="132" t="s">
        <v>68</v>
      </c>
      <c r="J400" s="137">
        <v>5530304</v>
      </c>
      <c r="K400" s="138" t="s">
        <v>179</v>
      </c>
      <c r="L400" s="139">
        <v>0</v>
      </c>
      <c r="M400" s="141">
        <v>0</v>
      </c>
      <c r="N400" s="139">
        <v>0</v>
      </c>
      <c r="O400" s="138">
        <v>0</v>
      </c>
    </row>
    <row r="401" spans="2:15" ht="52">
      <c r="B401" s="129">
        <v>54</v>
      </c>
      <c r="C401" s="132" t="s">
        <v>147</v>
      </c>
      <c r="D401" s="130" t="str">
        <f t="shared" si="14"/>
        <v>54Colectivo</v>
      </c>
      <c r="E401" s="131" t="s">
        <v>66</v>
      </c>
      <c r="F401" s="132" t="s">
        <v>122</v>
      </c>
      <c r="G401" s="132" t="s">
        <v>139</v>
      </c>
      <c r="H401" s="130" t="str">
        <f t="shared" si="15"/>
        <v>54ColectivoR. SEPTIEMBRE ADICIÓN 2025</v>
      </c>
      <c r="I401" s="132" t="s">
        <v>64</v>
      </c>
      <c r="J401" s="137">
        <v>69364</v>
      </c>
      <c r="K401" s="138" t="s">
        <v>179</v>
      </c>
      <c r="L401" s="139">
        <v>0</v>
      </c>
      <c r="M401" s="141">
        <v>0</v>
      </c>
      <c r="N401" s="139">
        <v>0</v>
      </c>
      <c r="O401" s="138">
        <v>0</v>
      </c>
    </row>
    <row r="402" spans="2:15" ht="91">
      <c r="B402" s="129">
        <v>55</v>
      </c>
      <c r="C402" s="132" t="s">
        <v>147</v>
      </c>
      <c r="D402" s="130" t="str">
        <f t="shared" si="14"/>
        <v>55Colectivo</v>
      </c>
      <c r="E402" s="131" t="s">
        <v>66</v>
      </c>
      <c r="F402" s="132" t="s">
        <v>123</v>
      </c>
      <c r="G402" s="132" t="s">
        <v>140</v>
      </c>
      <c r="H402" s="130" t="str">
        <f t="shared" si="15"/>
        <v>55ColectivoR. SEPTIEMBRE ADICIÓN 2025</v>
      </c>
      <c r="I402" s="132" t="s">
        <v>64</v>
      </c>
      <c r="J402" s="137">
        <v>112710</v>
      </c>
      <c r="K402" s="138" t="s">
        <v>179</v>
      </c>
      <c r="L402" s="139">
        <v>0</v>
      </c>
      <c r="M402" s="141">
        <v>0</v>
      </c>
      <c r="N402" s="139">
        <v>0</v>
      </c>
      <c r="O402" s="138">
        <v>0</v>
      </c>
    </row>
    <row r="403" spans="2:15" ht="91">
      <c r="B403" s="129">
        <v>56</v>
      </c>
      <c r="C403" s="132" t="s">
        <v>147</v>
      </c>
      <c r="D403" s="130" t="str">
        <f t="shared" si="14"/>
        <v>56Colectivo</v>
      </c>
      <c r="E403" s="131" t="s">
        <v>66</v>
      </c>
      <c r="F403" s="132" t="s">
        <v>124</v>
      </c>
      <c r="G403" s="132" t="s">
        <v>140</v>
      </c>
      <c r="H403" s="130" t="str">
        <f t="shared" si="15"/>
        <v>56ColectivoR. SEPTIEMBRE ADICIÓN 2025</v>
      </c>
      <c r="I403" s="132" t="s">
        <v>63</v>
      </c>
      <c r="J403" s="137">
        <v>112710</v>
      </c>
      <c r="K403" s="138" t="s">
        <v>179</v>
      </c>
      <c r="L403" s="139">
        <v>0</v>
      </c>
      <c r="M403" s="141">
        <v>0</v>
      </c>
      <c r="N403" s="139">
        <v>0</v>
      </c>
      <c r="O403" s="138">
        <v>0</v>
      </c>
    </row>
    <row r="404" spans="2:15" ht="104">
      <c r="B404" s="129">
        <v>57</v>
      </c>
      <c r="C404" s="132" t="s">
        <v>147</v>
      </c>
      <c r="D404" s="130" t="str">
        <f t="shared" si="14"/>
        <v>57Colectivo</v>
      </c>
      <c r="E404" s="131" t="s">
        <v>66</v>
      </c>
      <c r="F404" s="132" t="s">
        <v>125</v>
      </c>
      <c r="G404" s="132" t="s">
        <v>140</v>
      </c>
      <c r="H404" s="130" t="str">
        <f t="shared" si="15"/>
        <v>57ColectivoR. SEPTIEMBRE ADICIÓN 2025</v>
      </c>
      <c r="I404" s="132" t="s">
        <v>63</v>
      </c>
      <c r="J404" s="137">
        <v>112710</v>
      </c>
      <c r="K404" s="138" t="s">
        <v>179</v>
      </c>
      <c r="L404" s="139">
        <v>0</v>
      </c>
      <c r="M404" s="141">
        <v>0</v>
      </c>
      <c r="N404" s="139">
        <v>0</v>
      </c>
      <c r="O404" s="138">
        <v>0</v>
      </c>
    </row>
    <row r="405" spans="2:15" ht="156">
      <c r="B405" s="129">
        <v>58</v>
      </c>
      <c r="C405" s="132" t="s">
        <v>147</v>
      </c>
      <c r="D405" s="130" t="str">
        <f t="shared" si="14"/>
        <v>58Colectivo</v>
      </c>
      <c r="E405" s="131" t="s">
        <v>66</v>
      </c>
      <c r="F405" s="132" t="s">
        <v>126</v>
      </c>
      <c r="G405" s="132" t="s">
        <v>140</v>
      </c>
      <c r="H405" s="130" t="str">
        <f t="shared" si="15"/>
        <v>58ColectivoR. SEPTIEMBRE ADICIÓN 2025</v>
      </c>
      <c r="I405" s="132" t="s">
        <v>63</v>
      </c>
      <c r="J405" s="137">
        <v>112710</v>
      </c>
      <c r="K405" s="138" t="s">
        <v>179</v>
      </c>
      <c r="L405" s="139">
        <v>0</v>
      </c>
      <c r="M405" s="141">
        <v>0</v>
      </c>
      <c r="N405" s="139">
        <v>0</v>
      </c>
      <c r="O405" s="138">
        <v>0</v>
      </c>
    </row>
    <row r="406" spans="2:15" ht="78">
      <c r="B406" s="129">
        <v>59</v>
      </c>
      <c r="C406" s="132" t="s">
        <v>147</v>
      </c>
      <c r="D406" s="130" t="str">
        <f t="shared" si="14"/>
        <v>59Colectivo</v>
      </c>
      <c r="E406" s="131" t="s">
        <v>66</v>
      </c>
      <c r="F406" s="132" t="s">
        <v>127</v>
      </c>
      <c r="G406" s="132" t="s">
        <v>140</v>
      </c>
      <c r="H406" s="130" t="str">
        <f t="shared" si="15"/>
        <v>59ColectivoR. SEPTIEMBRE ADICIÓN 2025</v>
      </c>
      <c r="I406" s="132" t="s">
        <v>63</v>
      </c>
      <c r="J406" s="137">
        <v>112710</v>
      </c>
      <c r="K406" s="138" t="s">
        <v>179</v>
      </c>
      <c r="L406" s="139">
        <v>0</v>
      </c>
      <c r="M406" s="141">
        <v>0</v>
      </c>
      <c r="N406" s="139">
        <v>0</v>
      </c>
      <c r="O406" s="138">
        <v>0</v>
      </c>
    </row>
    <row r="407" spans="2:15" ht="104">
      <c r="B407" s="129">
        <v>60</v>
      </c>
      <c r="C407" s="132" t="s">
        <v>147</v>
      </c>
      <c r="D407" s="130" t="str">
        <f t="shared" si="14"/>
        <v>60Colectivo</v>
      </c>
      <c r="E407" s="131" t="s">
        <v>66</v>
      </c>
      <c r="F407" s="132" t="s">
        <v>128</v>
      </c>
      <c r="G407" s="132" t="s">
        <v>140</v>
      </c>
      <c r="H407" s="130" t="str">
        <f t="shared" si="15"/>
        <v>60ColectivoR. SEPTIEMBRE ADICIÓN 2025</v>
      </c>
      <c r="I407" s="132" t="s">
        <v>63</v>
      </c>
      <c r="J407" s="137">
        <v>112710</v>
      </c>
      <c r="K407" s="138" t="s">
        <v>179</v>
      </c>
      <c r="L407" s="139">
        <v>0</v>
      </c>
      <c r="M407" s="141">
        <v>0</v>
      </c>
      <c r="N407" s="139">
        <v>0</v>
      </c>
      <c r="O407" s="138">
        <v>0</v>
      </c>
    </row>
    <row r="408" spans="2:15" ht="91">
      <c r="B408" s="129">
        <v>61</v>
      </c>
      <c r="C408" s="132" t="s">
        <v>148</v>
      </c>
      <c r="D408" s="130" t="str">
        <f t="shared" si="14"/>
        <v>61Individual</v>
      </c>
      <c r="E408" s="131" t="s">
        <v>66</v>
      </c>
      <c r="F408" s="132" t="s">
        <v>129</v>
      </c>
      <c r="G408" s="132" t="s">
        <v>141</v>
      </c>
      <c r="H408" s="130" t="str">
        <f t="shared" si="15"/>
        <v>61IndividualR. SEPTIEMBRE ADICIÓN 2025</v>
      </c>
      <c r="I408" s="132" t="s">
        <v>63</v>
      </c>
      <c r="J408" s="137">
        <v>184968</v>
      </c>
      <c r="K408" s="138" t="s">
        <v>179</v>
      </c>
      <c r="L408" s="139">
        <v>0</v>
      </c>
      <c r="M408" s="141">
        <v>0</v>
      </c>
      <c r="N408" s="139">
        <v>0</v>
      </c>
      <c r="O408" s="138">
        <v>0</v>
      </c>
    </row>
    <row r="409" spans="2:15" ht="91">
      <c r="B409" s="129">
        <v>62</v>
      </c>
      <c r="C409" s="132" t="s">
        <v>148</v>
      </c>
      <c r="D409" s="130" t="str">
        <f t="shared" si="14"/>
        <v>62Individual</v>
      </c>
      <c r="E409" s="131" t="s">
        <v>66</v>
      </c>
      <c r="F409" s="132" t="s">
        <v>130</v>
      </c>
      <c r="G409" s="132" t="s">
        <v>141</v>
      </c>
      <c r="H409" s="130" t="str">
        <f t="shared" si="15"/>
        <v>62IndividualR. SEPTIEMBRE ADICIÓN 2025</v>
      </c>
      <c r="I409" s="132" t="s">
        <v>63</v>
      </c>
      <c r="J409" s="137">
        <v>164895</v>
      </c>
      <c r="K409" s="138" t="s">
        <v>179</v>
      </c>
      <c r="L409" s="139">
        <v>0</v>
      </c>
      <c r="M409" s="141">
        <v>0</v>
      </c>
      <c r="N409" s="139">
        <v>0</v>
      </c>
      <c r="O409" s="138">
        <v>0</v>
      </c>
    </row>
    <row r="410" spans="2:15" ht="78">
      <c r="B410" s="129">
        <v>63</v>
      </c>
      <c r="C410" s="132" t="s">
        <v>148</v>
      </c>
      <c r="D410" s="130" t="str">
        <f t="shared" si="14"/>
        <v>63Individual</v>
      </c>
      <c r="E410" s="131" t="s">
        <v>66</v>
      </c>
      <c r="F410" s="132" t="s">
        <v>131</v>
      </c>
      <c r="G410" s="132" t="s">
        <v>141</v>
      </c>
      <c r="H410" s="130" t="str">
        <f t="shared" si="15"/>
        <v>63IndividualR. SEPTIEMBRE ADICIÓN 2025</v>
      </c>
      <c r="I410" s="132" t="s">
        <v>63</v>
      </c>
      <c r="J410" s="137">
        <v>93925</v>
      </c>
      <c r="K410" s="138" t="s">
        <v>179</v>
      </c>
      <c r="L410" s="139">
        <v>0</v>
      </c>
      <c r="M410" s="141">
        <v>0</v>
      </c>
      <c r="N410" s="139">
        <v>0</v>
      </c>
      <c r="O410" s="138">
        <v>0</v>
      </c>
    </row>
    <row r="411" spans="2:15" ht="78">
      <c r="B411" s="129">
        <v>64</v>
      </c>
      <c r="C411" s="132" t="s">
        <v>148</v>
      </c>
      <c r="D411" s="130" t="str">
        <f t="shared" si="14"/>
        <v>64Individual</v>
      </c>
      <c r="E411" s="131" t="s">
        <v>66</v>
      </c>
      <c r="F411" s="132" t="s">
        <v>132</v>
      </c>
      <c r="G411" s="132" t="s">
        <v>141</v>
      </c>
      <c r="H411" s="130" t="str">
        <f t="shared" si="15"/>
        <v>64IndividualR. SEPTIEMBRE ADICIÓN 2025</v>
      </c>
      <c r="I411" s="132" t="s">
        <v>63</v>
      </c>
      <c r="J411" s="137">
        <v>112710</v>
      </c>
      <c r="K411" s="138" t="s">
        <v>179</v>
      </c>
      <c r="L411" s="139">
        <v>0</v>
      </c>
      <c r="M411" s="141">
        <v>0</v>
      </c>
      <c r="N411" s="139">
        <v>0</v>
      </c>
      <c r="O411" s="138">
        <v>0</v>
      </c>
    </row>
    <row r="412" spans="2:15" ht="78">
      <c r="B412" s="129">
        <v>65</v>
      </c>
      <c r="C412" s="132" t="s">
        <v>148</v>
      </c>
      <c r="D412" s="130" t="str">
        <f t="shared" si="14"/>
        <v>65Individual</v>
      </c>
      <c r="E412" s="131" t="s">
        <v>66</v>
      </c>
      <c r="F412" s="132" t="s">
        <v>133</v>
      </c>
      <c r="G412" s="132" t="s">
        <v>141</v>
      </c>
      <c r="H412" s="130" t="str">
        <f t="shared" si="15"/>
        <v>65IndividualR. SEPTIEMBRE ADICIÓN 2025</v>
      </c>
      <c r="I412" s="132" t="s">
        <v>63</v>
      </c>
      <c r="J412" s="137">
        <v>93925</v>
      </c>
      <c r="K412" s="138" t="s">
        <v>179</v>
      </c>
      <c r="L412" s="139">
        <v>0</v>
      </c>
      <c r="M412" s="141">
        <v>0</v>
      </c>
      <c r="N412" s="139">
        <v>0</v>
      </c>
      <c r="O412" s="138">
        <v>0</v>
      </c>
    </row>
    <row r="413" spans="2:15" ht="91">
      <c r="B413" s="129">
        <v>66</v>
      </c>
      <c r="C413" s="132" t="s">
        <v>150</v>
      </c>
      <c r="D413" s="130" t="str">
        <f t="shared" ref="D413:D416" si="16">+B413&amp;C413</f>
        <v>66Gestión EBEH</v>
      </c>
      <c r="E413" s="131" t="s">
        <v>66</v>
      </c>
      <c r="F413" s="132" t="s">
        <v>134</v>
      </c>
      <c r="G413" s="132" t="s">
        <v>138</v>
      </c>
      <c r="H413" s="130" t="str">
        <f t="shared" ref="H413:H416" si="17">+D413&amp;K413</f>
        <v>66Gestión EBEHR. SEPTIEMBRE ADICIÓN 2025</v>
      </c>
      <c r="I413" s="132" t="s">
        <v>63</v>
      </c>
      <c r="J413" s="137">
        <v>554904</v>
      </c>
      <c r="K413" s="138" t="s">
        <v>179</v>
      </c>
      <c r="L413" s="139">
        <v>0</v>
      </c>
      <c r="M413" s="141">
        <v>0</v>
      </c>
      <c r="N413" s="139">
        <v>0</v>
      </c>
      <c r="O413" s="138">
        <v>0</v>
      </c>
    </row>
    <row r="414" spans="2:15" ht="78">
      <c r="B414" s="129">
        <v>67</v>
      </c>
      <c r="C414" s="132" t="s">
        <v>150</v>
      </c>
      <c r="D414" s="130" t="str">
        <f t="shared" si="16"/>
        <v>67Gestión EBEH</v>
      </c>
      <c r="E414" s="131" t="s">
        <v>66</v>
      </c>
      <c r="F414" s="132" t="s">
        <v>135</v>
      </c>
      <c r="G414" s="132" t="s">
        <v>138</v>
      </c>
      <c r="H414" s="130" t="str">
        <f t="shared" si="17"/>
        <v>67Gestión EBEHR. SEPTIEMBRE ADICIÓN 2025</v>
      </c>
      <c r="I414" s="132" t="s">
        <v>63</v>
      </c>
      <c r="J414" s="137">
        <v>1582992</v>
      </c>
      <c r="K414" s="138" t="s">
        <v>179</v>
      </c>
      <c r="L414" s="139">
        <v>0</v>
      </c>
      <c r="M414" s="141">
        <v>0</v>
      </c>
      <c r="N414" s="139">
        <v>0</v>
      </c>
      <c r="O414" s="138">
        <v>0</v>
      </c>
    </row>
    <row r="415" spans="2:15" ht="91">
      <c r="B415" s="129">
        <v>68</v>
      </c>
      <c r="C415" s="132" t="s">
        <v>150</v>
      </c>
      <c r="D415" s="130" t="str">
        <f t="shared" si="16"/>
        <v>68Gestión EBEH</v>
      </c>
      <c r="E415" s="131" t="s">
        <v>66</v>
      </c>
      <c r="F415" s="132" t="s">
        <v>136</v>
      </c>
      <c r="G415" s="132" t="s">
        <v>138</v>
      </c>
      <c r="H415" s="130" t="str">
        <f t="shared" si="17"/>
        <v>68Gestión EBEHR. SEPTIEMBRE ADICIÓN 2025</v>
      </c>
      <c r="I415" s="132" t="s">
        <v>63</v>
      </c>
      <c r="J415" s="137">
        <v>901680</v>
      </c>
      <c r="K415" s="138" t="s">
        <v>179</v>
      </c>
      <c r="L415" s="139">
        <v>0</v>
      </c>
      <c r="M415" s="141">
        <v>0</v>
      </c>
      <c r="N415" s="139">
        <v>0</v>
      </c>
      <c r="O415" s="138">
        <v>0</v>
      </c>
    </row>
    <row r="416" spans="2:15" ht="156">
      <c r="B416" s="129">
        <v>69</v>
      </c>
      <c r="C416" s="132" t="s">
        <v>150</v>
      </c>
      <c r="D416" s="130" t="str">
        <f t="shared" si="16"/>
        <v>69Gestión EBEH</v>
      </c>
      <c r="E416" s="131" t="s">
        <v>66</v>
      </c>
      <c r="F416" s="132" t="s">
        <v>137</v>
      </c>
      <c r="G416" s="132" t="s">
        <v>138</v>
      </c>
      <c r="H416" s="130" t="str">
        <f t="shared" si="17"/>
        <v>69Gestión EBEHR. SEPTIEMBRE ADICIÓN 2025</v>
      </c>
      <c r="I416" s="132" t="s">
        <v>64</v>
      </c>
      <c r="J416" s="137">
        <v>7976400</v>
      </c>
      <c r="K416" s="138" t="s">
        <v>179</v>
      </c>
      <c r="L416" s="139">
        <v>0</v>
      </c>
      <c r="M416" s="141">
        <v>0</v>
      </c>
      <c r="N416" s="139">
        <v>0</v>
      </c>
      <c r="O416" s="138">
        <v>0</v>
      </c>
    </row>
  </sheetData>
  <sheetProtection algorithmName="SHA-512" hashValue="jQvNWzVted0/iznr4MJhe2dj/6B5XA5SXu/hH70HCsA0HWnKGLhQ3qTIsA7KetIj4G/xKEm21EQ6+l9sveGadQ==" saltValue="bVM+16HQajbg5qaOX0l3tw==" spinCount="100000" sheet="1" objects="1" scenarios="1"/>
  <autoFilter ref="B2:O416" xr:uid="{00000000-0009-0000-0000-000000000000}"/>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L21"/>
  <sheetViews>
    <sheetView workbookViewId="0">
      <selection activeCell="D11" sqref="D11"/>
    </sheetView>
  </sheetViews>
  <sheetFormatPr baseColWidth="10" defaultRowHeight="15"/>
  <cols>
    <col min="2" max="2" width="51.6640625" customWidth="1"/>
    <col min="3" max="3" width="8.5" customWidth="1"/>
    <col min="4" max="4" width="35.5" customWidth="1"/>
    <col min="5" max="5" width="8.33203125" customWidth="1"/>
    <col min="7" max="7" width="9" customWidth="1"/>
    <col min="9" max="9" width="7.6640625" customWidth="1"/>
    <col min="10" max="10" width="30.6640625" customWidth="1"/>
  </cols>
  <sheetData>
    <row r="3" spans="2:12" ht="28">
      <c r="B3" s="31" t="s">
        <v>67</v>
      </c>
      <c r="D3" s="31" t="s">
        <v>11</v>
      </c>
      <c r="F3" s="31" t="s">
        <v>10</v>
      </c>
      <c r="H3" s="31" t="s">
        <v>29</v>
      </c>
      <c r="J3" s="31" t="s">
        <v>28</v>
      </c>
      <c r="L3" s="31" t="s">
        <v>12</v>
      </c>
    </row>
    <row r="4" spans="2:12" ht="16">
      <c r="B4" s="62" t="s">
        <v>147</v>
      </c>
      <c r="D4" s="60" t="s">
        <v>146</v>
      </c>
      <c r="F4" s="60" t="s">
        <v>41</v>
      </c>
      <c r="H4" t="s">
        <v>44</v>
      </c>
      <c r="J4" s="35" t="s">
        <v>56</v>
      </c>
      <c r="L4" t="s">
        <v>154</v>
      </c>
    </row>
    <row r="5" spans="2:12" ht="16">
      <c r="B5" s="62" t="s">
        <v>148</v>
      </c>
      <c r="D5" s="60" t="s">
        <v>151</v>
      </c>
      <c r="F5" s="60" t="s">
        <v>39</v>
      </c>
      <c r="H5" t="s">
        <v>45</v>
      </c>
      <c r="J5" s="35" t="s">
        <v>57</v>
      </c>
      <c r="L5" t="s">
        <v>155</v>
      </c>
    </row>
    <row r="6" spans="2:12" ht="16">
      <c r="B6" s="62" t="s">
        <v>149</v>
      </c>
      <c r="D6" s="60" t="s">
        <v>152</v>
      </c>
      <c r="F6" s="60" t="s">
        <v>40</v>
      </c>
      <c r="H6" t="s">
        <v>46</v>
      </c>
      <c r="J6" s="35" t="s">
        <v>62</v>
      </c>
      <c r="L6" t="s">
        <v>156</v>
      </c>
    </row>
    <row r="7" spans="2:12" ht="38.25" customHeight="1">
      <c r="B7" s="62" t="s">
        <v>150</v>
      </c>
      <c r="D7" t="s">
        <v>160</v>
      </c>
      <c r="F7" s="60" t="s">
        <v>65</v>
      </c>
      <c r="H7" t="s">
        <v>47</v>
      </c>
      <c r="L7" t="s">
        <v>157</v>
      </c>
    </row>
    <row r="8" spans="2:12">
      <c r="B8" s="32"/>
      <c r="D8" t="s">
        <v>161</v>
      </c>
      <c r="F8" s="60" t="s">
        <v>42</v>
      </c>
      <c r="H8" t="s">
        <v>48</v>
      </c>
      <c r="L8" t="s">
        <v>159</v>
      </c>
    </row>
    <row r="9" spans="2:12">
      <c r="B9" s="32"/>
      <c r="D9" t="s">
        <v>162</v>
      </c>
      <c r="F9" s="60" t="s">
        <v>43</v>
      </c>
      <c r="H9" t="s">
        <v>49</v>
      </c>
    </row>
    <row r="10" spans="2:12">
      <c r="B10" s="32"/>
      <c r="D10" t="s">
        <v>163</v>
      </c>
      <c r="H10" t="s">
        <v>50</v>
      </c>
    </row>
    <row r="11" spans="2:12">
      <c r="B11" s="32"/>
      <c r="D11" t="s">
        <v>164</v>
      </c>
      <c r="H11" t="s">
        <v>51</v>
      </c>
    </row>
    <row r="12" spans="2:12">
      <c r="B12" s="32"/>
      <c r="D12" t="s">
        <v>170</v>
      </c>
      <c r="H12" t="s">
        <v>52</v>
      </c>
    </row>
    <row r="13" spans="2:12">
      <c r="B13" s="32"/>
      <c r="D13" t="s">
        <v>171</v>
      </c>
      <c r="H13" t="s">
        <v>53</v>
      </c>
    </row>
    <row r="14" spans="2:12">
      <c r="D14" t="s">
        <v>165</v>
      </c>
      <c r="H14" t="s">
        <v>54</v>
      </c>
    </row>
    <row r="15" spans="2:12">
      <c r="D15" t="s">
        <v>166</v>
      </c>
      <c r="H15" t="s">
        <v>61</v>
      </c>
    </row>
    <row r="16" spans="2:12">
      <c r="D16" t="s">
        <v>167</v>
      </c>
      <c r="H16" t="s">
        <v>55</v>
      </c>
    </row>
    <row r="17" spans="4:4">
      <c r="D17" t="s">
        <v>175</v>
      </c>
    </row>
    <row r="18" spans="4:4">
      <c r="D18" t="s">
        <v>176</v>
      </c>
    </row>
    <row r="19" spans="4:4">
      <c r="D19" t="s">
        <v>177</v>
      </c>
    </row>
    <row r="20" spans="4:4">
      <c r="D20" t="s">
        <v>178</v>
      </c>
    </row>
    <row r="21" spans="4:4">
      <c r="D21" t="s">
        <v>179</v>
      </c>
    </row>
  </sheetData>
  <sheetProtection algorithmName="SHA-512" hashValue="+/mxIm5p6Ik504FLpbdHit/1mDAAMd4Vq0cT9YreTGvPMuUU0hvlqk978Eq9Glc8M1wcoZEv1AU7uNaT6YL6ug==" saltValue="2tRD/+fnKpHT9+wNcGbBC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O35"/>
  <sheetViews>
    <sheetView topLeftCell="A10" workbookViewId="0">
      <selection activeCell="C30" sqref="C30"/>
    </sheetView>
  </sheetViews>
  <sheetFormatPr baseColWidth="10" defaultRowHeight="15"/>
  <cols>
    <col min="1" max="1" width="36.83203125" bestFit="1" customWidth="1"/>
    <col min="2" max="2" width="25.5" bestFit="1" customWidth="1"/>
    <col min="3" max="3" width="24.1640625" customWidth="1"/>
    <col min="4" max="4" width="25.5" customWidth="1"/>
    <col min="5" max="5" width="24.1640625" customWidth="1"/>
    <col min="6" max="6" width="25.5" customWidth="1"/>
    <col min="7" max="7" width="24.1640625" customWidth="1"/>
    <col min="8" max="8" width="25.5" bestFit="1" customWidth="1"/>
    <col min="9" max="9" width="24.1640625" bestFit="1" customWidth="1"/>
    <col min="10" max="10" width="25.5" bestFit="1" customWidth="1"/>
    <col min="11" max="11" width="24.1640625" bestFit="1" customWidth="1"/>
    <col min="12" max="12" width="25.5" bestFit="1" customWidth="1"/>
    <col min="13" max="13" width="24.1640625" bestFit="1" customWidth="1"/>
    <col min="14" max="14" width="30.5" bestFit="1" customWidth="1"/>
    <col min="15" max="15" width="29.1640625" bestFit="1" customWidth="1"/>
  </cols>
  <sheetData>
    <row r="3" spans="1:15">
      <c r="B3" s="147" t="s">
        <v>245</v>
      </c>
    </row>
    <row r="4" spans="1:15">
      <c r="B4" t="s">
        <v>44</v>
      </c>
      <c r="D4" t="s">
        <v>54</v>
      </c>
      <c r="F4" t="s">
        <v>55</v>
      </c>
      <c r="H4" t="s">
        <v>46</v>
      </c>
      <c r="J4" t="s">
        <v>47</v>
      </c>
      <c r="L4" t="s">
        <v>49</v>
      </c>
      <c r="N4" t="s">
        <v>247</v>
      </c>
      <c r="O4" t="s">
        <v>248</v>
      </c>
    </row>
    <row r="5" spans="1:15">
      <c r="A5" s="147" t="s">
        <v>243</v>
      </c>
      <c r="B5" t="s">
        <v>246</v>
      </c>
      <c r="C5" t="s">
        <v>249</v>
      </c>
      <c r="D5" t="s">
        <v>246</v>
      </c>
      <c r="E5" t="s">
        <v>249</v>
      </c>
      <c r="F5" t="s">
        <v>246</v>
      </c>
      <c r="G5" t="s">
        <v>249</v>
      </c>
      <c r="H5" t="s">
        <v>246</v>
      </c>
      <c r="I5" t="s">
        <v>249</v>
      </c>
      <c r="J5" t="s">
        <v>246</v>
      </c>
      <c r="K5" t="s">
        <v>249</v>
      </c>
      <c r="L5" t="s">
        <v>246</v>
      </c>
      <c r="M5" t="s">
        <v>249</v>
      </c>
    </row>
    <row r="6" spans="1:15">
      <c r="A6" s="148" t="s">
        <v>167</v>
      </c>
      <c r="B6">
        <v>2</v>
      </c>
      <c r="C6">
        <v>762590</v>
      </c>
      <c r="D6">
        <v>7</v>
      </c>
      <c r="E6">
        <v>3218602</v>
      </c>
      <c r="F6">
        <v>1</v>
      </c>
      <c r="G6">
        <v>744473</v>
      </c>
      <c r="H6">
        <v>16</v>
      </c>
      <c r="I6">
        <v>10029900</v>
      </c>
      <c r="N6">
        <v>26</v>
      </c>
      <c r="O6">
        <v>14755565</v>
      </c>
    </row>
    <row r="7" spans="1:15">
      <c r="A7" s="148" t="s">
        <v>175</v>
      </c>
      <c r="D7">
        <v>2</v>
      </c>
      <c r="E7">
        <v>174696</v>
      </c>
      <c r="H7">
        <v>1</v>
      </c>
      <c r="I7">
        <v>43674</v>
      </c>
      <c r="N7">
        <v>3</v>
      </c>
      <c r="O7">
        <v>218370</v>
      </c>
    </row>
    <row r="8" spans="1:15">
      <c r="A8" s="148" t="s">
        <v>176</v>
      </c>
      <c r="D8">
        <v>2</v>
      </c>
      <c r="E8">
        <v>2012612</v>
      </c>
      <c r="H8">
        <v>11</v>
      </c>
      <c r="I8">
        <v>10971788</v>
      </c>
      <c r="J8">
        <v>1</v>
      </c>
      <c r="K8">
        <v>5864845</v>
      </c>
      <c r="N8">
        <v>14</v>
      </c>
      <c r="O8">
        <v>18849245</v>
      </c>
    </row>
    <row r="9" spans="1:15">
      <c r="A9" s="148" t="s">
        <v>177</v>
      </c>
      <c r="F9">
        <v>1</v>
      </c>
      <c r="G9">
        <v>744473</v>
      </c>
      <c r="H9">
        <v>2</v>
      </c>
      <c r="I9">
        <v>1532868</v>
      </c>
      <c r="N9">
        <v>3</v>
      </c>
      <c r="O9">
        <v>2277341</v>
      </c>
    </row>
    <row r="10" spans="1:15">
      <c r="A10" s="148" t="s">
        <v>178</v>
      </c>
      <c r="B10">
        <v>1</v>
      </c>
      <c r="C10">
        <v>662579</v>
      </c>
      <c r="D10">
        <v>3</v>
      </c>
      <c r="E10">
        <v>270504</v>
      </c>
      <c r="H10">
        <v>4</v>
      </c>
      <c r="I10">
        <v>3287941</v>
      </c>
      <c r="L10">
        <v>1</v>
      </c>
      <c r="M10">
        <v>754678</v>
      </c>
      <c r="N10">
        <v>9</v>
      </c>
      <c r="O10">
        <v>4975702</v>
      </c>
    </row>
    <row r="11" spans="1:15">
      <c r="A11" s="148" t="s">
        <v>179</v>
      </c>
      <c r="B11">
        <v>1</v>
      </c>
      <c r="C11">
        <v>1118124</v>
      </c>
      <c r="D11">
        <v>1</v>
      </c>
      <c r="E11">
        <v>360672</v>
      </c>
      <c r="F11">
        <v>1</v>
      </c>
      <c r="G11">
        <v>744473</v>
      </c>
      <c r="H11">
        <v>7</v>
      </c>
      <c r="I11">
        <v>7839150</v>
      </c>
      <c r="J11">
        <v>1</v>
      </c>
      <c r="K11">
        <v>3338514</v>
      </c>
      <c r="N11">
        <v>11</v>
      </c>
      <c r="O11">
        <v>13400933</v>
      </c>
    </row>
    <row r="12" spans="1:15">
      <c r="A12" s="148" t="s">
        <v>244</v>
      </c>
      <c r="B12">
        <v>4</v>
      </c>
      <c r="C12">
        <v>2543293</v>
      </c>
      <c r="D12">
        <v>15</v>
      </c>
      <c r="E12">
        <v>6037086</v>
      </c>
      <c r="F12">
        <v>3</v>
      </c>
      <c r="G12">
        <v>2233419</v>
      </c>
      <c r="H12">
        <v>41</v>
      </c>
      <c r="I12">
        <v>33705321</v>
      </c>
      <c r="J12">
        <v>2</v>
      </c>
      <c r="K12">
        <v>9203359</v>
      </c>
      <c r="L12">
        <v>1</v>
      </c>
      <c r="M12">
        <v>754678</v>
      </c>
      <c r="N12">
        <v>66</v>
      </c>
      <c r="O12">
        <v>54477156</v>
      </c>
    </row>
    <row r="15" spans="1:15" ht="30">
      <c r="A15" s="149" t="s">
        <v>250</v>
      </c>
      <c r="B15" s="150" t="s">
        <v>251</v>
      </c>
      <c r="C15" s="151"/>
      <c r="D15" s="150" t="s">
        <v>252</v>
      </c>
      <c r="E15" s="151"/>
      <c r="F15" s="150" t="s">
        <v>253</v>
      </c>
      <c r="G15" s="151"/>
      <c r="H15" s="150" t="s">
        <v>254</v>
      </c>
      <c r="I15" s="151"/>
      <c r="J15" s="150" t="s">
        <v>262</v>
      </c>
      <c r="K15" s="151"/>
      <c r="L15" s="150" t="s">
        <v>255</v>
      </c>
      <c r="M15" s="151"/>
      <c r="N15" s="149" t="s">
        <v>256</v>
      </c>
      <c r="O15" s="180" t="s">
        <v>257</v>
      </c>
    </row>
    <row r="16" spans="1:15">
      <c r="A16" s="152"/>
      <c r="B16" s="153" t="s">
        <v>258</v>
      </c>
      <c r="C16" s="153" t="s">
        <v>259</v>
      </c>
      <c r="D16" s="153" t="s">
        <v>258</v>
      </c>
      <c r="E16" s="153" t="s">
        <v>259</v>
      </c>
      <c r="F16" s="153" t="s">
        <v>258</v>
      </c>
      <c r="G16" s="153" t="s">
        <v>259</v>
      </c>
      <c r="H16" s="153" t="s">
        <v>258</v>
      </c>
      <c r="I16" s="153" t="s">
        <v>259</v>
      </c>
      <c r="J16" s="153" t="s">
        <v>258</v>
      </c>
      <c r="K16" s="153" t="s">
        <v>259</v>
      </c>
      <c r="L16" s="153" t="s">
        <v>258</v>
      </c>
      <c r="M16" s="153" t="s">
        <v>259</v>
      </c>
      <c r="N16" s="152"/>
      <c r="O16" s="181"/>
    </row>
    <row r="17" spans="1:15">
      <c r="A17" s="154" t="s">
        <v>167</v>
      </c>
      <c r="B17" s="155">
        <v>2</v>
      </c>
      <c r="C17" s="136">
        <v>762590</v>
      </c>
      <c r="D17" s="155">
        <v>7</v>
      </c>
      <c r="E17" s="136">
        <v>3218602</v>
      </c>
      <c r="F17" s="155">
        <v>1</v>
      </c>
      <c r="G17" s="136">
        <v>744473</v>
      </c>
      <c r="H17" s="155">
        <v>16</v>
      </c>
      <c r="I17" s="136">
        <v>10029900</v>
      </c>
      <c r="J17" s="155">
        <v>0</v>
      </c>
      <c r="K17" s="136">
        <v>0</v>
      </c>
      <c r="L17" s="155">
        <v>0</v>
      </c>
      <c r="M17" s="136">
        <v>0</v>
      </c>
      <c r="N17" s="155">
        <f>SUM(B17,D17,F17,H17,J17,L17)</f>
        <v>26</v>
      </c>
      <c r="O17" s="156">
        <f>SUM(C17,E17,G17,I17,K17,M17)</f>
        <v>14755565</v>
      </c>
    </row>
    <row r="18" spans="1:15">
      <c r="A18" s="154" t="s">
        <v>175</v>
      </c>
      <c r="B18" s="155">
        <v>0</v>
      </c>
      <c r="C18" s="136">
        <v>0</v>
      </c>
      <c r="D18" s="155">
        <v>2</v>
      </c>
      <c r="E18" s="136">
        <v>174696</v>
      </c>
      <c r="F18" s="155">
        <v>0</v>
      </c>
      <c r="G18" s="136">
        <v>0</v>
      </c>
      <c r="H18" s="155">
        <v>1</v>
      </c>
      <c r="I18" s="136">
        <v>43674</v>
      </c>
      <c r="J18" s="155">
        <v>0</v>
      </c>
      <c r="K18" s="136">
        <v>0</v>
      </c>
      <c r="L18" s="155">
        <v>0</v>
      </c>
      <c r="M18" s="136">
        <v>0</v>
      </c>
      <c r="N18" s="155">
        <f t="shared" ref="N18:N22" si="0">SUM(B18,D18,F18,H18,J18,L18)</f>
        <v>3</v>
      </c>
      <c r="O18" s="156">
        <f t="shared" ref="O18:O22" si="1">SUM(C18,E18,G18,I18,K18,M18)</f>
        <v>218370</v>
      </c>
    </row>
    <row r="19" spans="1:15">
      <c r="A19" s="154" t="s">
        <v>176</v>
      </c>
      <c r="B19" s="155">
        <v>0</v>
      </c>
      <c r="C19" s="136">
        <v>0</v>
      </c>
      <c r="D19" s="155">
        <v>2</v>
      </c>
      <c r="E19" s="136">
        <v>2012612</v>
      </c>
      <c r="F19" s="155">
        <v>0</v>
      </c>
      <c r="G19" s="136">
        <v>0</v>
      </c>
      <c r="H19" s="155">
        <v>11</v>
      </c>
      <c r="I19" s="136">
        <v>10971788</v>
      </c>
      <c r="J19" s="155">
        <v>1</v>
      </c>
      <c r="K19" s="136">
        <v>5864845</v>
      </c>
      <c r="L19" s="155">
        <v>0</v>
      </c>
      <c r="M19" s="136">
        <v>0</v>
      </c>
      <c r="N19" s="155">
        <f t="shared" si="0"/>
        <v>14</v>
      </c>
      <c r="O19" s="156">
        <f t="shared" si="1"/>
        <v>18849245</v>
      </c>
    </row>
    <row r="20" spans="1:15">
      <c r="A20" s="154" t="s">
        <v>177</v>
      </c>
      <c r="B20" s="155">
        <v>0</v>
      </c>
      <c r="C20" s="136">
        <v>0</v>
      </c>
      <c r="D20" s="155">
        <v>0</v>
      </c>
      <c r="E20" s="136">
        <v>0</v>
      </c>
      <c r="F20" s="155">
        <v>1</v>
      </c>
      <c r="G20" s="136">
        <v>744473</v>
      </c>
      <c r="H20" s="155">
        <v>2</v>
      </c>
      <c r="I20" s="136">
        <v>1532868</v>
      </c>
      <c r="J20" s="155">
        <v>0</v>
      </c>
      <c r="K20" s="136">
        <v>0</v>
      </c>
      <c r="L20" s="155">
        <v>0</v>
      </c>
      <c r="M20" s="136">
        <v>0</v>
      </c>
      <c r="N20" s="155">
        <f t="shared" si="0"/>
        <v>3</v>
      </c>
      <c r="O20" s="156">
        <f t="shared" si="1"/>
        <v>2277341</v>
      </c>
    </row>
    <row r="21" spans="1:15">
      <c r="A21" s="154" t="s">
        <v>178</v>
      </c>
      <c r="B21" s="155">
        <v>1</v>
      </c>
      <c r="C21" s="136">
        <v>662579</v>
      </c>
      <c r="D21" s="155">
        <v>3</v>
      </c>
      <c r="E21" s="136">
        <v>270504</v>
      </c>
      <c r="F21" s="155">
        <v>0</v>
      </c>
      <c r="G21" s="136">
        <v>0</v>
      </c>
      <c r="H21" s="155">
        <v>4</v>
      </c>
      <c r="I21" s="136">
        <v>3287941</v>
      </c>
      <c r="J21" s="155">
        <v>0</v>
      </c>
      <c r="K21" s="136">
        <v>0</v>
      </c>
      <c r="L21" s="155">
        <v>1</v>
      </c>
      <c r="M21" s="136">
        <v>754678</v>
      </c>
      <c r="N21" s="155">
        <f t="shared" si="0"/>
        <v>9</v>
      </c>
      <c r="O21" s="156">
        <f t="shared" si="1"/>
        <v>4975702</v>
      </c>
    </row>
    <row r="22" spans="1:15">
      <c r="A22" s="154" t="s">
        <v>179</v>
      </c>
      <c r="B22" s="155">
        <v>1</v>
      </c>
      <c r="C22" s="136">
        <v>1118124</v>
      </c>
      <c r="D22" s="155">
        <v>1</v>
      </c>
      <c r="E22" s="136">
        <v>360672</v>
      </c>
      <c r="F22" s="155">
        <v>1</v>
      </c>
      <c r="G22" s="136">
        <v>744473</v>
      </c>
      <c r="H22" s="155">
        <v>7</v>
      </c>
      <c r="I22" s="136">
        <v>7839150</v>
      </c>
      <c r="J22" s="155">
        <v>1</v>
      </c>
      <c r="K22" s="136">
        <v>3338514</v>
      </c>
      <c r="L22" s="155">
        <v>0</v>
      </c>
      <c r="M22" s="136">
        <v>0</v>
      </c>
      <c r="N22" s="155">
        <f t="shared" si="0"/>
        <v>11</v>
      </c>
      <c r="O22" s="156">
        <f t="shared" si="1"/>
        <v>13400933</v>
      </c>
    </row>
    <row r="23" spans="1:15">
      <c r="A23" s="153" t="s">
        <v>244</v>
      </c>
      <c r="B23" s="157">
        <f>SUM(B17:B22)</f>
        <v>4</v>
      </c>
      <c r="C23" s="158">
        <f>SUM(C17:C22)</f>
        <v>2543293</v>
      </c>
      <c r="D23" s="157">
        <f t="shared" ref="D23:I23" si="2">SUM(D17:D22)</f>
        <v>15</v>
      </c>
      <c r="E23" s="158">
        <f t="shared" si="2"/>
        <v>6037086</v>
      </c>
      <c r="F23" s="157">
        <f t="shared" si="2"/>
        <v>3</v>
      </c>
      <c r="G23" s="158">
        <f t="shared" si="2"/>
        <v>2233419</v>
      </c>
      <c r="H23" s="157">
        <f t="shared" si="2"/>
        <v>41</v>
      </c>
      <c r="I23" s="158">
        <f t="shared" si="2"/>
        <v>33705321</v>
      </c>
      <c r="J23" s="157">
        <f t="shared" ref="J23:K23" si="3">SUM(J17:J22)</f>
        <v>2</v>
      </c>
      <c r="K23" s="158">
        <f t="shared" si="3"/>
        <v>9203359</v>
      </c>
      <c r="L23" s="157">
        <f>SUM(L17:L22)</f>
        <v>1</v>
      </c>
      <c r="M23" s="158">
        <f>SUM(M17:M22)</f>
        <v>754678</v>
      </c>
      <c r="N23" s="157">
        <f>SUM(N17:N22)</f>
        <v>66</v>
      </c>
      <c r="O23" s="158">
        <f>SUM(O17:O22)</f>
        <v>54477156</v>
      </c>
    </row>
    <row r="27" spans="1:15" ht="30">
      <c r="A27" s="159" t="s">
        <v>250</v>
      </c>
      <c r="B27" s="159" t="s">
        <v>251</v>
      </c>
      <c r="C27" s="159" t="s">
        <v>252</v>
      </c>
      <c r="D27" s="159" t="s">
        <v>253</v>
      </c>
      <c r="E27" s="159" t="s">
        <v>254</v>
      </c>
      <c r="F27" s="159" t="s">
        <v>262</v>
      </c>
      <c r="G27" s="159" t="s">
        <v>255</v>
      </c>
      <c r="H27" s="159" t="s">
        <v>260</v>
      </c>
    </row>
    <row r="28" spans="1:15">
      <c r="A28" s="154" t="s">
        <v>167</v>
      </c>
      <c r="B28" s="160">
        <v>762590</v>
      </c>
      <c r="C28" s="160">
        <v>3218602</v>
      </c>
      <c r="D28" s="160">
        <v>744473</v>
      </c>
      <c r="E28" s="160">
        <v>10029900</v>
      </c>
      <c r="F28" s="160">
        <v>0</v>
      </c>
      <c r="G28" s="160">
        <v>0</v>
      </c>
      <c r="H28" s="160">
        <f t="shared" ref="H28:H33" si="4">SUM(B28:G28)</f>
        <v>14755565</v>
      </c>
    </row>
    <row r="29" spans="1:15">
      <c r="A29" s="154" t="s">
        <v>175</v>
      </c>
      <c r="B29" s="160">
        <v>0</v>
      </c>
      <c r="C29" s="160">
        <v>174696</v>
      </c>
      <c r="D29" s="160">
        <v>0</v>
      </c>
      <c r="E29" s="160">
        <v>43674</v>
      </c>
      <c r="F29" s="160">
        <v>0</v>
      </c>
      <c r="G29" s="160">
        <v>0</v>
      </c>
      <c r="H29" s="160">
        <f t="shared" si="4"/>
        <v>218370</v>
      </c>
    </row>
    <row r="30" spans="1:15">
      <c r="A30" s="154" t="s">
        <v>176</v>
      </c>
      <c r="B30" s="160">
        <v>0</v>
      </c>
      <c r="C30" s="160">
        <v>2012612</v>
      </c>
      <c r="D30" s="160">
        <v>0</v>
      </c>
      <c r="E30" s="160">
        <v>10971788</v>
      </c>
      <c r="F30" s="160">
        <v>5864845</v>
      </c>
      <c r="G30" s="160">
        <v>0</v>
      </c>
      <c r="H30" s="160">
        <f t="shared" si="4"/>
        <v>18849245</v>
      </c>
    </row>
    <row r="31" spans="1:15">
      <c r="A31" s="154" t="s">
        <v>177</v>
      </c>
      <c r="B31" s="160">
        <v>0</v>
      </c>
      <c r="C31" s="160">
        <v>0</v>
      </c>
      <c r="D31" s="160">
        <v>744473</v>
      </c>
      <c r="E31" s="160">
        <v>1532868</v>
      </c>
      <c r="F31" s="160">
        <v>0</v>
      </c>
      <c r="G31" s="160">
        <v>0</v>
      </c>
      <c r="H31" s="160">
        <f t="shared" si="4"/>
        <v>2277341</v>
      </c>
    </row>
    <row r="32" spans="1:15">
      <c r="A32" s="154" t="s">
        <v>178</v>
      </c>
      <c r="B32" s="160">
        <v>662579</v>
      </c>
      <c r="C32" s="160">
        <v>270504</v>
      </c>
      <c r="D32" s="160">
        <v>0</v>
      </c>
      <c r="E32" s="160">
        <v>3287941</v>
      </c>
      <c r="F32" s="160">
        <v>0</v>
      </c>
      <c r="G32" s="160">
        <v>754678</v>
      </c>
      <c r="H32" s="160">
        <f t="shared" si="4"/>
        <v>4975702</v>
      </c>
    </row>
    <row r="33" spans="1:8">
      <c r="A33" s="154" t="s">
        <v>179</v>
      </c>
      <c r="B33" s="160">
        <v>1118124</v>
      </c>
      <c r="C33" s="160">
        <v>360672</v>
      </c>
      <c r="D33" s="160">
        <v>744473</v>
      </c>
      <c r="E33" s="160">
        <v>7839150</v>
      </c>
      <c r="F33" s="160">
        <v>3338514</v>
      </c>
      <c r="G33" s="160">
        <v>0</v>
      </c>
      <c r="H33" s="160">
        <f t="shared" si="4"/>
        <v>13400933</v>
      </c>
    </row>
    <row r="34" spans="1:8">
      <c r="A34" s="161" t="s">
        <v>244</v>
      </c>
      <c r="B34" s="162">
        <f t="shared" ref="B34:E34" si="5">SUM(B28:B33)</f>
        <v>2543293</v>
      </c>
      <c r="C34" s="162">
        <f t="shared" si="5"/>
        <v>6037086</v>
      </c>
      <c r="D34" s="162">
        <f t="shared" si="5"/>
        <v>2233419</v>
      </c>
      <c r="E34" s="162">
        <f t="shared" si="5"/>
        <v>33705321</v>
      </c>
      <c r="F34" s="162">
        <f t="shared" ref="F34" si="6">SUM(F28:F33)</f>
        <v>9203359</v>
      </c>
      <c r="G34" s="162">
        <f>SUM(G28:G33)</f>
        <v>754678</v>
      </c>
      <c r="H34" s="162">
        <f>SUM(H28:H33)</f>
        <v>54477156</v>
      </c>
    </row>
    <row r="35" spans="1:8">
      <c r="A35" s="163" t="s">
        <v>261</v>
      </c>
      <c r="B35" s="164">
        <f>B34/$H$34</f>
        <v>4.668549510917934E-2</v>
      </c>
      <c r="C35" s="164">
        <f t="shared" ref="C35:H35" si="7">C34/$H$34</f>
        <v>0.11081867049006744</v>
      </c>
      <c r="D35" s="164">
        <f t="shared" si="7"/>
        <v>4.099734942110414E-2</v>
      </c>
      <c r="E35" s="164">
        <f t="shared" si="7"/>
        <v>0.61870559101873823</v>
      </c>
      <c r="F35" s="164">
        <f t="shared" si="7"/>
        <v>0.16893978459521639</v>
      </c>
      <c r="G35" s="164">
        <f t="shared" si="7"/>
        <v>1.3853109365694494E-2</v>
      </c>
      <c r="H35" s="164">
        <f t="shared" si="7"/>
        <v>1</v>
      </c>
    </row>
  </sheetData>
  <sheetProtection algorithmName="SHA-512" hashValue="yMr7V4Pem2IQoRghYXIF6kC8LxppxFpAxaQ4uJlNpOZcUq7klTqLoH/mPd2hwpI/70axmrnEPelzNuHCQC4iRg==" saltValue="8iSPj5iohr7EqlAgjJsE8g==" spinCount="100000" sheet="1" objects="1" scenarios="1"/>
  <mergeCells count="1">
    <mergeCell ref="O15:O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A79"/>
  <sheetViews>
    <sheetView tabSelected="1" topLeftCell="P1" zoomScale="59" zoomScaleNormal="115" workbookViewId="0">
      <selection activeCell="U42" sqref="U42"/>
    </sheetView>
  </sheetViews>
  <sheetFormatPr baseColWidth="10" defaultColWidth="11.5" defaultRowHeight="23"/>
  <cols>
    <col min="1" max="1" width="3.5" style="64" customWidth="1"/>
    <col min="2" max="2" width="8.1640625" style="64" customWidth="1"/>
    <col min="3" max="3" width="21.5" style="91" customWidth="1"/>
    <col min="4" max="4" width="14.33203125" style="91" customWidth="1"/>
    <col min="5" max="5" width="18.5" style="64" customWidth="1"/>
    <col min="6" max="6" width="37" style="64" hidden="1" customWidth="1"/>
    <col min="7" max="7" width="40.1640625" style="92" customWidth="1"/>
    <col min="8" max="8" width="36.6640625" style="93" customWidth="1"/>
    <col min="9" max="9" width="40.6640625" style="94" customWidth="1"/>
    <col min="10" max="10" width="29.6640625" style="93" customWidth="1"/>
    <col min="11" max="11" width="33.6640625" style="93" hidden="1" customWidth="1"/>
    <col min="12" max="12" width="30.6640625" style="95" customWidth="1"/>
    <col min="13" max="13" width="26.5" style="94" customWidth="1"/>
    <col min="14" max="14" width="24.6640625" style="93" customWidth="1"/>
    <col min="15" max="15" width="34.33203125" style="93" customWidth="1"/>
    <col min="16" max="16" width="14" style="91" customWidth="1"/>
    <col min="17" max="17" width="30.33203125" style="91" customWidth="1"/>
    <col min="18" max="18" width="29.5" style="96" customWidth="1"/>
    <col min="19" max="19" width="28.6640625" style="97" customWidth="1"/>
    <col min="20" max="20" width="43.33203125" style="98" customWidth="1"/>
    <col min="21" max="21" width="46.5" style="99" customWidth="1"/>
    <col min="22" max="22" width="24.6640625" style="64" customWidth="1"/>
    <col min="23" max="23" width="28.6640625" style="97" customWidth="1"/>
    <col min="24" max="24" width="55.6640625" style="64" customWidth="1"/>
    <col min="25" max="25" width="34.1640625" style="64" customWidth="1"/>
    <col min="26" max="26" width="29.6640625" style="64" customWidth="1"/>
    <col min="27" max="27" width="34.33203125" style="64" customWidth="1"/>
    <col min="28" max="28" width="31.6640625" style="64" customWidth="1"/>
    <col min="29" max="29" width="17.6640625" style="64" bestFit="1" customWidth="1"/>
    <col min="30" max="30" width="28.5" style="64" customWidth="1"/>
    <col min="31" max="16384" width="11.5" style="64"/>
  </cols>
  <sheetData>
    <row r="1" spans="2:27" s="63" customFormat="1" ht="24" customHeight="1" thickTop="1" thickBot="1">
      <c r="C1" s="182" t="s">
        <v>172</v>
      </c>
      <c r="D1" s="183"/>
      <c r="E1" s="183"/>
      <c r="F1" s="183"/>
      <c r="G1" s="183"/>
      <c r="H1" s="183"/>
      <c r="I1" s="183"/>
      <c r="J1" s="183"/>
      <c r="K1" s="183"/>
      <c r="L1" s="183"/>
      <c r="M1" s="183"/>
      <c r="N1" s="183"/>
      <c r="O1" s="183"/>
      <c r="P1" s="183"/>
      <c r="Q1" s="183"/>
      <c r="R1" s="183"/>
      <c r="S1" s="183"/>
      <c r="T1" s="183"/>
      <c r="U1" s="183"/>
      <c r="V1" s="183"/>
      <c r="W1" s="183"/>
      <c r="X1" s="183"/>
      <c r="Y1" s="183"/>
      <c r="Z1" s="183"/>
      <c r="AA1" s="184"/>
    </row>
    <row r="2" spans="2:27" s="63" customFormat="1" ht="24" customHeight="1" thickTop="1" thickBot="1">
      <c r="C2" s="185"/>
      <c r="D2" s="186"/>
      <c r="E2" s="186"/>
      <c r="F2" s="186"/>
      <c r="G2" s="186"/>
      <c r="H2" s="186"/>
      <c r="I2" s="186"/>
      <c r="J2" s="186"/>
      <c r="K2" s="186"/>
      <c r="L2" s="186"/>
      <c r="M2" s="186"/>
      <c r="N2" s="186"/>
      <c r="O2" s="186"/>
      <c r="P2" s="186"/>
      <c r="Q2" s="186"/>
      <c r="R2" s="186"/>
      <c r="S2" s="186"/>
      <c r="T2" s="186"/>
      <c r="U2" s="186"/>
      <c r="V2" s="186"/>
      <c r="W2" s="186"/>
      <c r="X2" s="186"/>
      <c r="Y2" s="186"/>
      <c r="Z2" s="186"/>
      <c r="AA2" s="187"/>
    </row>
    <row r="3" spans="2:27" s="63" customFormat="1" ht="24" customHeight="1" thickTop="1" thickBot="1">
      <c r="C3" s="185"/>
      <c r="D3" s="186"/>
      <c r="E3" s="186"/>
      <c r="F3" s="186"/>
      <c r="G3" s="186"/>
      <c r="H3" s="186"/>
      <c r="I3" s="186"/>
      <c r="J3" s="186"/>
      <c r="K3" s="186"/>
      <c r="L3" s="186"/>
      <c r="M3" s="186"/>
      <c r="N3" s="186"/>
      <c r="O3" s="186"/>
      <c r="P3" s="186"/>
      <c r="Q3" s="186"/>
      <c r="R3" s="186"/>
      <c r="S3" s="186"/>
      <c r="T3" s="186"/>
      <c r="U3" s="186"/>
      <c r="V3" s="186"/>
      <c r="W3" s="186"/>
      <c r="X3" s="186"/>
      <c r="Y3" s="186"/>
      <c r="Z3" s="186"/>
      <c r="AA3" s="187"/>
    </row>
    <row r="4" spans="2:27" ht="24" customHeight="1" thickTop="1" thickBot="1">
      <c r="C4" s="185"/>
      <c r="D4" s="186"/>
      <c r="E4" s="186"/>
      <c r="F4" s="186"/>
      <c r="G4" s="186"/>
      <c r="H4" s="186"/>
      <c r="I4" s="186"/>
      <c r="J4" s="186"/>
      <c r="K4" s="186"/>
      <c r="L4" s="186"/>
      <c r="M4" s="186"/>
      <c r="N4" s="186"/>
      <c r="O4" s="186"/>
      <c r="P4" s="186"/>
      <c r="Q4" s="186"/>
      <c r="R4" s="186"/>
      <c r="S4" s="186"/>
      <c r="T4" s="186"/>
      <c r="U4" s="186"/>
      <c r="V4" s="186"/>
      <c r="W4" s="186"/>
      <c r="X4" s="186"/>
      <c r="Y4" s="186"/>
      <c r="Z4" s="186"/>
      <c r="AA4" s="187"/>
    </row>
    <row r="5" spans="2:27" ht="24" customHeight="1" thickTop="1" thickBot="1">
      <c r="C5" s="185"/>
      <c r="D5" s="186"/>
      <c r="E5" s="186"/>
      <c r="F5" s="186"/>
      <c r="G5" s="186"/>
      <c r="H5" s="186"/>
      <c r="I5" s="186"/>
      <c r="J5" s="186"/>
      <c r="K5" s="186"/>
      <c r="L5" s="186"/>
      <c r="M5" s="186"/>
      <c r="N5" s="186"/>
      <c r="O5" s="186"/>
      <c r="P5" s="186"/>
      <c r="Q5" s="186"/>
      <c r="R5" s="186"/>
      <c r="S5" s="186"/>
      <c r="T5" s="186"/>
      <c r="U5" s="186"/>
      <c r="V5" s="186"/>
      <c r="W5" s="186"/>
      <c r="X5" s="186"/>
      <c r="Y5" s="186"/>
      <c r="Z5" s="186"/>
      <c r="AA5" s="187"/>
    </row>
    <row r="6" spans="2:27" ht="24" customHeight="1" thickTop="1" thickBot="1">
      <c r="C6" s="185"/>
      <c r="D6" s="186"/>
      <c r="E6" s="186"/>
      <c r="F6" s="186"/>
      <c r="G6" s="186"/>
      <c r="H6" s="186"/>
      <c r="I6" s="186"/>
      <c r="J6" s="186"/>
      <c r="K6" s="186"/>
      <c r="L6" s="186"/>
      <c r="M6" s="186"/>
      <c r="N6" s="186"/>
      <c r="O6" s="186"/>
      <c r="P6" s="186"/>
      <c r="Q6" s="186"/>
      <c r="R6" s="186"/>
      <c r="S6" s="186"/>
      <c r="T6" s="186"/>
      <c r="U6" s="186"/>
      <c r="V6" s="186"/>
      <c r="W6" s="186"/>
      <c r="X6" s="186"/>
      <c r="Y6" s="186"/>
      <c r="Z6" s="186"/>
      <c r="AA6" s="187"/>
    </row>
    <row r="7" spans="2:27" ht="24" customHeight="1" thickTop="1" thickBot="1">
      <c r="C7" s="185"/>
      <c r="D7" s="186"/>
      <c r="E7" s="186"/>
      <c r="F7" s="186"/>
      <c r="G7" s="186"/>
      <c r="H7" s="186"/>
      <c r="I7" s="186"/>
      <c r="J7" s="186"/>
      <c r="K7" s="186"/>
      <c r="L7" s="186"/>
      <c r="M7" s="186"/>
      <c r="N7" s="186"/>
      <c r="O7" s="186"/>
      <c r="P7" s="186"/>
      <c r="Q7" s="186"/>
      <c r="R7" s="186"/>
      <c r="S7" s="186"/>
      <c r="T7" s="186"/>
      <c r="U7" s="186"/>
      <c r="V7" s="186"/>
      <c r="W7" s="186"/>
      <c r="X7" s="186"/>
      <c r="Y7" s="186"/>
      <c r="Z7" s="186"/>
      <c r="AA7" s="187"/>
    </row>
    <row r="8" spans="2:27" ht="24" customHeight="1" thickTop="1" thickBot="1">
      <c r="C8" s="188"/>
      <c r="D8" s="189"/>
      <c r="E8" s="189"/>
      <c r="F8" s="189"/>
      <c r="G8" s="189"/>
      <c r="H8" s="189"/>
      <c r="I8" s="189"/>
      <c r="J8" s="189"/>
      <c r="K8" s="189"/>
      <c r="L8" s="189"/>
      <c r="M8" s="189"/>
      <c r="N8" s="189"/>
      <c r="O8" s="189"/>
      <c r="P8" s="189"/>
      <c r="Q8" s="189"/>
      <c r="R8" s="189"/>
      <c r="S8" s="189"/>
      <c r="T8" s="189"/>
      <c r="U8" s="189"/>
      <c r="V8" s="189"/>
      <c r="W8" s="189"/>
      <c r="X8" s="189"/>
      <c r="Y8" s="189"/>
      <c r="Z8" s="189"/>
      <c r="AA8" s="190"/>
    </row>
    <row r="9" spans="2:27" s="65" customFormat="1" ht="40.25" customHeight="1" thickTop="1" thickBot="1">
      <c r="C9" s="191" t="s">
        <v>158</v>
      </c>
      <c r="D9" s="192"/>
      <c r="E9" s="192"/>
      <c r="F9" s="192"/>
      <c r="G9" s="193"/>
      <c r="H9" s="200" t="s">
        <v>168</v>
      </c>
      <c r="I9" s="200"/>
      <c r="J9" s="194" t="s">
        <v>1</v>
      </c>
      <c r="K9" s="104"/>
      <c r="L9" s="203" t="s">
        <v>169</v>
      </c>
      <c r="M9" s="203"/>
      <c r="N9" s="204"/>
      <c r="O9" s="105"/>
      <c r="P9" s="106"/>
      <c r="Q9" s="110"/>
      <c r="R9" s="115" t="s">
        <v>2</v>
      </c>
      <c r="S9" s="112">
        <f>+S12</f>
        <v>15559571</v>
      </c>
      <c r="T9" s="199"/>
      <c r="U9" s="199"/>
      <c r="V9" s="199"/>
      <c r="W9" s="199"/>
      <c r="X9" s="199"/>
      <c r="Y9" s="199"/>
      <c r="Z9" s="199"/>
      <c r="AA9" s="207"/>
    </row>
    <row r="10" spans="2:27" s="65" customFormat="1" ht="36.5" customHeight="1" thickTop="1" thickBot="1">
      <c r="C10" s="196" t="s">
        <v>3</v>
      </c>
      <c r="D10" s="197"/>
      <c r="E10" s="197"/>
      <c r="F10" s="197"/>
      <c r="G10" s="198"/>
      <c r="H10" s="201" t="s">
        <v>4</v>
      </c>
      <c r="I10" s="202"/>
      <c r="J10" s="195"/>
      <c r="K10" s="107"/>
      <c r="L10" s="205"/>
      <c r="M10" s="205"/>
      <c r="N10" s="206"/>
      <c r="O10" s="108"/>
      <c r="P10" s="109"/>
      <c r="Q10" s="111"/>
      <c r="R10" s="114" t="s">
        <v>5</v>
      </c>
      <c r="S10" s="113"/>
      <c r="T10" s="208"/>
      <c r="U10" s="208"/>
      <c r="V10" s="208"/>
      <c r="W10" s="208"/>
      <c r="X10" s="208"/>
      <c r="Y10" s="208"/>
      <c r="Z10" s="208"/>
      <c r="AA10" s="209"/>
    </row>
    <row r="11" spans="2:27" s="65" customFormat="1" ht="27.75" customHeight="1" thickTop="1" thickBot="1">
      <c r="C11" s="191" t="s">
        <v>6</v>
      </c>
      <c r="D11" s="192"/>
      <c r="E11" s="192"/>
      <c r="F11" s="192"/>
      <c r="G11" s="193"/>
      <c r="H11" s="116" t="s">
        <v>173</v>
      </c>
      <c r="I11" s="117"/>
      <c r="J11" s="67"/>
      <c r="K11" s="67"/>
      <c r="L11" s="67"/>
      <c r="M11" s="68"/>
      <c r="N11" s="66"/>
      <c r="O11" s="101"/>
      <c r="P11" s="102"/>
      <c r="Q11" s="103"/>
      <c r="R11" s="199"/>
      <c r="S11" s="199"/>
      <c r="T11" s="199"/>
      <c r="U11" s="199"/>
      <c r="V11" s="199"/>
      <c r="W11" s="199"/>
      <c r="X11" s="69"/>
      <c r="Y11" s="70"/>
      <c r="Z11" s="70"/>
      <c r="AA11" s="70"/>
    </row>
    <row r="12" spans="2:27" s="71" customFormat="1" ht="23.25" customHeight="1" thickTop="1" thickBot="1">
      <c r="C12" s="72"/>
      <c r="D12" s="72"/>
      <c r="E12" s="73"/>
      <c r="F12" s="74"/>
      <c r="G12" s="75"/>
      <c r="H12" s="75"/>
      <c r="I12" s="75"/>
      <c r="J12" s="67"/>
      <c r="K12" s="67"/>
      <c r="L12" s="67"/>
      <c r="M12" s="76">
        <f>+SUBTOTAL(9,M14:M79)</f>
        <v>200892752</v>
      </c>
      <c r="N12" s="75"/>
      <c r="O12" s="76">
        <f>+SUBTOTAL(9,O14:O79)</f>
        <v>304670286.04977399</v>
      </c>
      <c r="P12" s="68"/>
      <c r="Q12" s="68"/>
      <c r="R12" s="68"/>
      <c r="S12" s="76">
        <f>+SUBTOTAL(9,S14:S79)</f>
        <v>15559571</v>
      </c>
      <c r="T12" s="77"/>
      <c r="U12" s="78"/>
      <c r="V12" s="79">
        <f>+SUBTOTAL(9,V14:V79)</f>
        <v>0</v>
      </c>
      <c r="W12" s="80"/>
      <c r="X12" s="79">
        <f>+SUBTOTAL(9,X14:X79)</f>
        <v>15559571</v>
      </c>
      <c r="Y12" s="80"/>
      <c r="Z12" s="81">
        <f>+SUBTOTAL(9,Z14:Z79)</f>
        <v>0</v>
      </c>
      <c r="AA12" s="79">
        <f>+SUBTOTAL(9,AA14:AA79)</f>
        <v>15559571</v>
      </c>
    </row>
    <row r="13" spans="2:27" s="100" customFormat="1" ht="105.75" customHeight="1" thickTop="1" thickBot="1">
      <c r="B13" s="146" t="s">
        <v>153</v>
      </c>
      <c r="C13" s="119" t="s">
        <v>28</v>
      </c>
      <c r="D13" s="119" t="s">
        <v>60</v>
      </c>
      <c r="E13" s="119" t="s">
        <v>67</v>
      </c>
      <c r="F13" s="118" t="s">
        <v>58</v>
      </c>
      <c r="G13" s="119" t="s">
        <v>7</v>
      </c>
      <c r="H13" s="119" t="s">
        <v>8</v>
      </c>
      <c r="I13" s="119" t="s">
        <v>9</v>
      </c>
      <c r="J13" s="119" t="s">
        <v>11</v>
      </c>
      <c r="K13" s="120" t="s">
        <v>59</v>
      </c>
      <c r="L13" s="119" t="s">
        <v>12</v>
      </c>
      <c r="M13" s="119" t="s">
        <v>13</v>
      </c>
      <c r="N13" s="119" t="s">
        <v>14</v>
      </c>
      <c r="O13" s="119" t="s">
        <v>15</v>
      </c>
      <c r="P13" s="119" t="s">
        <v>16</v>
      </c>
      <c r="Q13" s="119" t="s">
        <v>17</v>
      </c>
      <c r="R13" s="119" t="s">
        <v>18</v>
      </c>
      <c r="S13" s="119" t="s">
        <v>19</v>
      </c>
      <c r="T13" s="119" t="s">
        <v>20</v>
      </c>
      <c r="U13" s="123" t="s">
        <v>21</v>
      </c>
      <c r="V13" s="124" t="s">
        <v>22</v>
      </c>
      <c r="W13" s="124" t="s">
        <v>23</v>
      </c>
      <c r="X13" s="122" t="s">
        <v>24</v>
      </c>
      <c r="Y13" s="122" t="s">
        <v>25</v>
      </c>
      <c r="Z13" s="122" t="s">
        <v>26</v>
      </c>
      <c r="AA13" s="122" t="s">
        <v>27</v>
      </c>
    </row>
    <row r="14" spans="2:27" s="90" customFormat="1" ht="87.5" customHeight="1" thickTop="1" thickBot="1">
      <c r="B14" s="165">
        <v>1</v>
      </c>
      <c r="C14" s="85" t="s">
        <v>56</v>
      </c>
      <c r="D14" s="166">
        <v>8</v>
      </c>
      <c r="E14" s="83" t="s">
        <v>147</v>
      </c>
      <c r="F14" s="83" t="str">
        <f>+Tabla1[[#This Row],[CODIGO ACTIVIDAD]]&amp;Tabla1[[#This Row],[PROCESO]]</f>
        <v>8Colectivo</v>
      </c>
      <c r="G14" s="83" t="str">
        <f>VLOOKUP(Tabla1[[#This Row],[llave 1]],'INFORME GESTION'!$D$3:$F$414,3,FALSE)</f>
        <v>Plan de Cuidado Familiar - RBC para el bienestar de población con discapacidad y sus cuidadores</v>
      </c>
      <c r="H14" s="83" t="str">
        <f>VLOOKUP(Tabla1[[#This Row],[llave 1]],'INFORME GESTION'!$D$3:$G$414,4,FALSE)</f>
        <v>Sesión de abordaje familiar</v>
      </c>
      <c r="I14" s="83" t="str">
        <f>VLOOKUP(Tabla1[[#This Row],[llave 1]],'INFORME GESTION'!$D$3:$I$414,6,FALSE)</f>
        <v>Subred</v>
      </c>
      <c r="J14" s="167" t="s">
        <v>167</v>
      </c>
      <c r="K14" s="85" t="str">
        <f>Tabla1[[#This Row],[llave 1]]&amp;Tabla1[[#This Row],[MES]]</f>
        <v>8ColectivoM. JULIO ADICIÓN 2025</v>
      </c>
      <c r="L14" s="83" t="s">
        <v>155</v>
      </c>
      <c r="M14" s="86">
        <f>VLOOKUP(Tabla1[[#This Row],[llave 2]],'INFORME GESTION'!$H$3:$J$414,3,FALSE)</f>
        <v>60112</v>
      </c>
      <c r="N14" s="87">
        <f>VLOOKUP(Tabla1[[#This Row],[llave 2]],'INFORME GESTION'!$H$3:$N$414,7,FALSE)</f>
        <v>331</v>
      </c>
      <c r="O14" s="88">
        <f>VLOOKUP(Tabla1[[#This Row],[llave 2]],'INFORME GESTION'!$H$2:$O$414,8,FALSE)</f>
        <v>19897072</v>
      </c>
      <c r="P14" s="83" t="s">
        <v>46</v>
      </c>
      <c r="Q14" s="168">
        <v>1</v>
      </c>
      <c r="R14" s="169">
        <v>3</v>
      </c>
      <c r="S14" s="121">
        <f>ROUND(Tabla1[[#This Row],[VALOR UNITARIO SEGUIMIENTO FINANCIERO]]*Tabla1[[#This Row],[Porcentaje de Glosa]]*Tabla1[[#This Row],[Meta afectada por la glosa]],0)</f>
        <v>180336</v>
      </c>
      <c r="T14" s="170" t="s">
        <v>180</v>
      </c>
      <c r="U14" s="82" t="s">
        <v>269</v>
      </c>
      <c r="V14" s="125">
        <v>0</v>
      </c>
      <c r="W14" s="178" t="s">
        <v>290</v>
      </c>
      <c r="X14" s="89">
        <f>ROUND(Tabla1[[#This Row],[Valor de la Glosa]]-Tabla1[[#This Row],[Valor soportado por la Subred]],0)</f>
        <v>180336</v>
      </c>
      <c r="Y14" s="83"/>
      <c r="Z14" s="83"/>
      <c r="AA14" s="89">
        <f>ROUND(Tabla1[[#This Row],[VALOR GLOSA DEFINITIVA]]-Tabla1[[#This Row],[VALOR LEVANTADO EN LIQUIDACION]],0)</f>
        <v>180336</v>
      </c>
    </row>
    <row r="15" spans="2:27" s="90" customFormat="1" ht="87.5" customHeight="1" thickBot="1">
      <c r="B15" s="171">
        <v>2</v>
      </c>
      <c r="C15" s="85" t="s">
        <v>56</v>
      </c>
      <c r="D15" s="166">
        <v>8</v>
      </c>
      <c r="E15" s="83" t="s">
        <v>147</v>
      </c>
      <c r="F15" s="83" t="str">
        <f>+Tabla1[[#This Row],[CODIGO ACTIVIDAD]]&amp;Tabla1[[#This Row],[PROCESO]]</f>
        <v>8Colectivo</v>
      </c>
      <c r="G15" s="83" t="str">
        <f>VLOOKUP(Tabla1[[#This Row],[llave 1]],'INFORME GESTION'!$D$3:$F$414,3,FALSE)</f>
        <v>Plan de Cuidado Familiar - RBC para el bienestar de población con discapacidad y sus cuidadores</v>
      </c>
      <c r="H15" s="83" t="str">
        <f>VLOOKUP(Tabla1[[#This Row],[llave 1]],'INFORME GESTION'!$D$3:$G$414,4,FALSE)</f>
        <v>Sesión de abordaje familiar</v>
      </c>
      <c r="I15" s="83" t="str">
        <f>VLOOKUP(Tabla1[[#This Row],[llave 1]],'INFORME GESTION'!$D$3:$I$414,6,FALSE)</f>
        <v>Subred</v>
      </c>
      <c r="J15" s="167" t="s">
        <v>176</v>
      </c>
      <c r="K15" s="85" t="str">
        <f>Tabla1[[#This Row],[llave 1]]&amp;Tabla1[[#This Row],[MES]]</f>
        <v>8ColectivoO. AGOSTO REPROGRAMACIÓN 2025</v>
      </c>
      <c r="L15" s="83" t="s">
        <v>155</v>
      </c>
      <c r="M15" s="86">
        <f>VLOOKUP(Tabla1[[#This Row],[llave 2]],'INFORME GESTION'!$H$3:$J$414,3,FALSE)</f>
        <v>60112</v>
      </c>
      <c r="N15" s="87">
        <f>VLOOKUP(Tabla1[[#This Row],[llave 2]],'INFORME GESTION'!$H$3:$N$414,7,FALSE)</f>
        <v>136</v>
      </c>
      <c r="O15" s="88">
        <f>VLOOKUP(Tabla1[[#This Row],[llave 2]],'INFORME GESTION'!$H$2:$O$414,8,FALSE)</f>
        <v>8175232</v>
      </c>
      <c r="P15" s="83" t="s">
        <v>46</v>
      </c>
      <c r="Q15" s="168">
        <v>1</v>
      </c>
      <c r="R15" s="169">
        <v>2</v>
      </c>
      <c r="S15" s="121">
        <f>ROUND(Tabla1[[#This Row],[VALOR UNITARIO SEGUIMIENTO FINANCIERO]]*Tabla1[[#This Row],[Porcentaje de Glosa]]*Tabla1[[#This Row],[Meta afectada por la glosa]],0)</f>
        <v>120224</v>
      </c>
      <c r="T15" s="172" t="s">
        <v>181</v>
      </c>
      <c r="U15" s="82" t="s">
        <v>269</v>
      </c>
      <c r="V15" s="125">
        <v>0</v>
      </c>
      <c r="W15" s="178" t="s">
        <v>290</v>
      </c>
      <c r="X15" s="89">
        <f>ROUND(Tabla1[[#This Row],[Valor de la Glosa]]-Tabla1[[#This Row],[Valor soportado por la Subred]],0)</f>
        <v>120224</v>
      </c>
      <c r="Y15" s="83"/>
      <c r="Z15" s="83"/>
      <c r="AA15" s="89">
        <f>ROUND(Tabla1[[#This Row],[VALOR GLOSA DEFINITIVA]]-Tabla1[[#This Row],[VALOR LEVANTADO EN LIQUIDACION]],0)</f>
        <v>120224</v>
      </c>
    </row>
    <row r="16" spans="2:27" s="90" customFormat="1" ht="87.5" customHeight="1" thickBot="1">
      <c r="B16" s="165">
        <v>3</v>
      </c>
      <c r="C16" s="85" t="s">
        <v>56</v>
      </c>
      <c r="D16" s="166">
        <v>8</v>
      </c>
      <c r="E16" s="83" t="s">
        <v>147</v>
      </c>
      <c r="F16" s="83" t="str">
        <f>+Tabla1[[#This Row],[CODIGO ACTIVIDAD]]&amp;Tabla1[[#This Row],[PROCESO]]</f>
        <v>8Colectivo</v>
      </c>
      <c r="G16" s="83" t="str">
        <f>VLOOKUP(Tabla1[[#This Row],[llave 1]],'INFORME GESTION'!$D$3:$F$414,3,FALSE)</f>
        <v>Plan de Cuidado Familiar - RBC para el bienestar de población con discapacidad y sus cuidadores</v>
      </c>
      <c r="H16" s="83" t="str">
        <f>VLOOKUP(Tabla1[[#This Row],[llave 1]],'INFORME GESTION'!$D$3:$G$414,4,FALSE)</f>
        <v>Sesión de abordaje familiar</v>
      </c>
      <c r="I16" s="83" t="str">
        <f>VLOOKUP(Tabla1[[#This Row],[llave 1]],'INFORME GESTION'!$D$3:$I$414,6,FALSE)</f>
        <v>Subred</v>
      </c>
      <c r="J16" s="167" t="s">
        <v>179</v>
      </c>
      <c r="K16" s="85" t="str">
        <f>Tabla1[[#This Row],[llave 1]]&amp;Tabla1[[#This Row],[MES]]</f>
        <v>8ColectivoR. SEPTIEMBRE ADICIÓN 2025</v>
      </c>
      <c r="L16" s="83" t="s">
        <v>155</v>
      </c>
      <c r="M16" s="86">
        <f>VLOOKUP(Tabla1[[#This Row],[llave 2]],'INFORME GESTION'!$H$3:$J$414,3,FALSE)</f>
        <v>60112</v>
      </c>
      <c r="N16" s="87">
        <f>VLOOKUP(Tabla1[[#This Row],[llave 2]],'INFORME GESTION'!$H$3:$N$414,7,FALSE)</f>
        <v>153.84</v>
      </c>
      <c r="O16" s="88">
        <f>VLOOKUP(Tabla1[[#This Row],[llave 2]],'INFORME GESTION'!$H$2:$O$414,8,FALSE)</f>
        <v>9247630.0800000001</v>
      </c>
      <c r="P16" s="83" t="s">
        <v>46</v>
      </c>
      <c r="Q16" s="168">
        <v>1</v>
      </c>
      <c r="R16" s="169">
        <v>7</v>
      </c>
      <c r="S16" s="121">
        <f>ROUND(Tabla1[[#This Row],[VALOR UNITARIO SEGUIMIENTO FINANCIERO]]*Tabla1[[#This Row],[Porcentaje de Glosa]]*Tabla1[[#This Row],[Meta afectada por la glosa]],0)</f>
        <v>420784</v>
      </c>
      <c r="T16" s="172" t="s">
        <v>182</v>
      </c>
      <c r="U16" s="82" t="s">
        <v>269</v>
      </c>
      <c r="V16" s="125">
        <v>0</v>
      </c>
      <c r="W16" s="178" t="s">
        <v>290</v>
      </c>
      <c r="X16" s="89">
        <f>ROUND(Tabla1[[#This Row],[Valor de la Glosa]]-Tabla1[[#This Row],[Valor soportado por la Subred]],0)</f>
        <v>420784</v>
      </c>
      <c r="Y16" s="83"/>
      <c r="Z16" s="83"/>
      <c r="AA16" s="89">
        <f>ROUND(Tabla1[[#This Row],[VALOR GLOSA DEFINITIVA]]-Tabla1[[#This Row],[VALOR LEVANTADO EN LIQUIDACION]],0)</f>
        <v>420784</v>
      </c>
    </row>
    <row r="17" spans="2:27" s="90" customFormat="1" ht="87.5" customHeight="1" thickBot="1">
      <c r="B17" s="171">
        <v>4</v>
      </c>
      <c r="C17" s="85" t="s">
        <v>56</v>
      </c>
      <c r="D17" s="166">
        <v>9</v>
      </c>
      <c r="E17" s="83" t="s">
        <v>147</v>
      </c>
      <c r="F17" s="83" t="str">
        <f>+Tabla1[[#This Row],[CODIGO ACTIVIDAD]]&amp;Tabla1[[#This Row],[PROCESO]]</f>
        <v>9Colectivo</v>
      </c>
      <c r="G17" s="83" t="str">
        <f>VLOOKUP(Tabla1[[#This Row],[llave 1]],'INFORME GESTION'!$D$3:$F$414,3,FALSE)</f>
        <v>Plan de Cuidado Familiar - RBC para la ruta de inclusión de población con discapacidad</v>
      </c>
      <c r="H17" s="83" t="str">
        <f>VLOOKUP(Tabla1[[#This Row],[llave 1]],'INFORME GESTION'!$D$3:$G$414,4,FALSE)</f>
        <v>Sesión de abordaje familiar</v>
      </c>
      <c r="I17" s="83" t="str">
        <f>VLOOKUP(Tabla1[[#This Row],[llave 1]],'INFORME GESTION'!$D$3:$I$414,6,FALSE)</f>
        <v>Subred</v>
      </c>
      <c r="J17" s="167" t="s">
        <v>167</v>
      </c>
      <c r="K17" s="85" t="str">
        <f>Tabla1[[#This Row],[llave 1]]&amp;Tabla1[[#This Row],[MES]]</f>
        <v>9ColectivoM. JULIO ADICIÓN 2025</v>
      </c>
      <c r="L17" s="83" t="s">
        <v>155</v>
      </c>
      <c r="M17" s="86">
        <f>VLOOKUP(Tabla1[[#This Row],[llave 2]],'INFORME GESTION'!$H$3:$J$414,3,FALSE)</f>
        <v>23120</v>
      </c>
      <c r="N17" s="87">
        <f>VLOOKUP(Tabla1[[#This Row],[llave 2]],'INFORME GESTION'!$H$3:$N$414,7,FALSE)</f>
        <v>83</v>
      </c>
      <c r="O17" s="88">
        <f>VLOOKUP(Tabla1[[#This Row],[llave 2]],'INFORME GESTION'!$H$2:$O$414,8,FALSE)</f>
        <v>1918960</v>
      </c>
      <c r="P17" s="83" t="s">
        <v>54</v>
      </c>
      <c r="Q17" s="168">
        <v>1</v>
      </c>
      <c r="R17" s="169">
        <v>1</v>
      </c>
      <c r="S17" s="121">
        <f>ROUND(Tabla1[[#This Row],[VALOR UNITARIO SEGUIMIENTO FINANCIERO]]*Tabla1[[#This Row],[Porcentaje de Glosa]]*Tabla1[[#This Row],[Meta afectada por la glosa]],0)</f>
        <v>23120</v>
      </c>
      <c r="T17" s="173" t="s">
        <v>183</v>
      </c>
      <c r="U17" s="82" t="s">
        <v>277</v>
      </c>
      <c r="V17" s="125">
        <v>0</v>
      </c>
      <c r="W17" s="179" t="s">
        <v>291</v>
      </c>
      <c r="X17" s="89">
        <f>ROUND(Tabla1[[#This Row],[Valor de la Glosa]]-Tabla1[[#This Row],[Valor soportado por la Subred]],0)</f>
        <v>23120</v>
      </c>
      <c r="Y17" s="83"/>
      <c r="Z17" s="83"/>
      <c r="AA17" s="89">
        <f>ROUND(Tabla1[[#This Row],[VALOR GLOSA DEFINITIVA]]-Tabla1[[#This Row],[VALOR LEVANTADO EN LIQUIDACION]],0)</f>
        <v>23120</v>
      </c>
    </row>
    <row r="18" spans="2:27" s="90" customFormat="1" ht="87.5" customHeight="1" thickBot="1">
      <c r="B18" s="165">
        <v>5</v>
      </c>
      <c r="C18" s="85" t="s">
        <v>56</v>
      </c>
      <c r="D18" s="166">
        <v>16</v>
      </c>
      <c r="E18" s="83" t="s">
        <v>148</v>
      </c>
      <c r="F18" s="83" t="str">
        <f>+Tabla1[[#This Row],[CODIGO ACTIVIDAD]]&amp;Tabla1[[#This Row],[PROCESO]]</f>
        <v>16Individual</v>
      </c>
      <c r="G18" s="83" t="str">
        <f>VLOOKUP(Tabla1[[#This Row],[llave 1]],'INFORME GESTION'!$D$3:$F$414,3,FALSE)</f>
        <v>Plan de Cuidado Individual - Psicología</v>
      </c>
      <c r="H18" s="83" t="str">
        <f>VLOOKUP(Tabla1[[#This Row],[llave 1]],'INFORME GESTION'!$D$3:$G$414,4,FALSE)</f>
        <v>Sesión individual</v>
      </c>
      <c r="I18" s="83" t="str">
        <f>VLOOKUP(Tabla1[[#This Row],[llave 1]],'INFORME GESTION'!$D$3:$I$414,6,FALSE)</f>
        <v>Subred</v>
      </c>
      <c r="J18" s="167" t="s">
        <v>178</v>
      </c>
      <c r="K18" s="85" t="str">
        <f>Tabla1[[#This Row],[llave 1]]&amp;Tabla1[[#This Row],[MES]]</f>
        <v>16IndividualQ. SEPTIEMBRE REPROGRAMACIÓN 2025</v>
      </c>
      <c r="L18" s="83" t="s">
        <v>155</v>
      </c>
      <c r="M18" s="86">
        <f>VLOOKUP(Tabla1[[#This Row],[llave 2]],'INFORME GESTION'!$H$3:$J$414,3,FALSE)</f>
        <v>60112</v>
      </c>
      <c r="N18" s="87">
        <f>VLOOKUP(Tabla1[[#This Row],[llave 2]],'INFORME GESTION'!$H$3:$N$414,7,FALSE)</f>
        <v>93</v>
      </c>
      <c r="O18" s="88">
        <f>VLOOKUP(Tabla1[[#This Row],[llave 2]],'INFORME GESTION'!$H$2:$O$414,8,FALSE)</f>
        <v>5590416</v>
      </c>
      <c r="P18" s="83" t="s">
        <v>54</v>
      </c>
      <c r="Q18" s="168">
        <v>1</v>
      </c>
      <c r="R18" s="169">
        <v>1</v>
      </c>
      <c r="S18" s="121">
        <f>ROUND(Tabla1[[#This Row],[VALOR UNITARIO SEGUIMIENTO FINANCIERO]]*Tabla1[[#This Row],[Porcentaje de Glosa]]*Tabla1[[#This Row],[Meta afectada por la glosa]],0)</f>
        <v>60112</v>
      </c>
      <c r="T18" s="173" t="s">
        <v>183</v>
      </c>
      <c r="U18" s="82" t="s">
        <v>277</v>
      </c>
      <c r="V18" s="125">
        <v>0</v>
      </c>
      <c r="W18" s="179" t="s">
        <v>291</v>
      </c>
      <c r="X18" s="89">
        <f>ROUND(Tabla1[[#This Row],[Valor de la Glosa]]-Tabla1[[#This Row],[Valor soportado por la Subred]],0)</f>
        <v>60112</v>
      </c>
      <c r="Y18" s="83"/>
      <c r="Z18" s="83"/>
      <c r="AA18" s="89">
        <f>ROUND(Tabla1[[#This Row],[VALOR GLOSA DEFINITIVA]]-Tabla1[[#This Row],[VALOR LEVANTADO EN LIQUIDACION]],0)</f>
        <v>60112</v>
      </c>
    </row>
    <row r="19" spans="2:27" s="90" customFormat="1" ht="87.5" customHeight="1" thickBot="1">
      <c r="B19" s="171">
        <v>6</v>
      </c>
      <c r="C19" s="85" t="s">
        <v>56</v>
      </c>
      <c r="D19" s="166">
        <v>16</v>
      </c>
      <c r="E19" s="83" t="s">
        <v>148</v>
      </c>
      <c r="F19" s="83" t="str">
        <f>+Tabla1[[#This Row],[CODIGO ACTIVIDAD]]&amp;Tabla1[[#This Row],[PROCESO]]</f>
        <v>16Individual</v>
      </c>
      <c r="G19" s="83" t="str">
        <f>VLOOKUP(Tabla1[[#This Row],[llave 1]],'INFORME GESTION'!$D$3:$F$414,3,FALSE)</f>
        <v>Plan de Cuidado Individual - Psicología</v>
      </c>
      <c r="H19" s="83" t="str">
        <f>VLOOKUP(Tabla1[[#This Row],[llave 1]],'INFORME GESTION'!$D$3:$G$414,4,FALSE)</f>
        <v>Sesión individual</v>
      </c>
      <c r="I19" s="83" t="str">
        <f>VLOOKUP(Tabla1[[#This Row],[llave 1]],'INFORME GESTION'!$D$3:$I$414,6,FALSE)</f>
        <v>Subred</v>
      </c>
      <c r="J19" s="167" t="s">
        <v>178</v>
      </c>
      <c r="K19" s="85" t="str">
        <f>Tabla1[[#This Row],[llave 1]]&amp;Tabla1[[#This Row],[MES]]</f>
        <v>16IndividualQ. SEPTIEMBRE REPROGRAMACIÓN 2025</v>
      </c>
      <c r="L19" s="83" t="s">
        <v>155</v>
      </c>
      <c r="M19" s="86">
        <f>VLOOKUP(Tabla1[[#This Row],[llave 2]],'INFORME GESTION'!$H$3:$J$414,3,FALSE)</f>
        <v>60112</v>
      </c>
      <c r="N19" s="87">
        <f>VLOOKUP(Tabla1[[#This Row],[llave 2]],'INFORME GESTION'!$H$3:$N$414,7,FALSE)</f>
        <v>93</v>
      </c>
      <c r="O19" s="88">
        <f>VLOOKUP(Tabla1[[#This Row],[llave 2]],'INFORME GESTION'!$H$2:$O$414,8,FALSE)</f>
        <v>5590416</v>
      </c>
      <c r="P19" s="83" t="s">
        <v>46</v>
      </c>
      <c r="Q19" s="168">
        <v>1</v>
      </c>
      <c r="R19" s="169">
        <v>6</v>
      </c>
      <c r="S19" s="121">
        <f>ROUND(Tabla1[[#This Row],[VALOR UNITARIO SEGUIMIENTO FINANCIERO]]*Tabla1[[#This Row],[Porcentaje de Glosa]]*Tabla1[[#This Row],[Meta afectada por la glosa]],0)</f>
        <v>360672</v>
      </c>
      <c r="T19" s="172" t="s">
        <v>184</v>
      </c>
      <c r="U19" s="82" t="s">
        <v>269</v>
      </c>
      <c r="V19" s="125">
        <v>0</v>
      </c>
      <c r="W19" s="178" t="s">
        <v>290</v>
      </c>
      <c r="X19" s="89">
        <f>ROUND(Tabla1[[#This Row],[Valor de la Glosa]]-Tabla1[[#This Row],[Valor soportado por la Subred]],0)</f>
        <v>360672</v>
      </c>
      <c r="Y19" s="83"/>
      <c r="Z19" s="83"/>
      <c r="AA19" s="89">
        <f>ROUND(Tabla1[[#This Row],[VALOR GLOSA DEFINITIVA]]-Tabla1[[#This Row],[VALOR LEVANTADO EN LIQUIDACION]],0)</f>
        <v>360672</v>
      </c>
    </row>
    <row r="20" spans="2:27" s="90" customFormat="1" ht="87.5" customHeight="1" thickBot="1">
      <c r="B20" s="165">
        <v>7</v>
      </c>
      <c r="C20" s="85" t="s">
        <v>56</v>
      </c>
      <c r="D20" s="166">
        <v>18</v>
      </c>
      <c r="E20" s="83" t="s">
        <v>148</v>
      </c>
      <c r="F20" s="83" t="str">
        <f>+Tabla1[[#This Row],[CODIGO ACTIVIDAD]]&amp;Tabla1[[#This Row],[PROCESO]]</f>
        <v>18Individual</v>
      </c>
      <c r="G20" s="83" t="str">
        <f>VLOOKUP(Tabla1[[#This Row],[llave 1]],'INFORME GESTION'!$D$3:$F$414,3,FALSE)</f>
        <v>Plan de Cuidado Individual - Mas Bienestar para la persona cuidadora</v>
      </c>
      <c r="H20" s="83" t="str">
        <f>VLOOKUP(Tabla1[[#This Row],[llave 1]],'INFORME GESTION'!$D$3:$G$414,4,FALSE)</f>
        <v>Sesión individual</v>
      </c>
      <c r="I20" s="83" t="str">
        <f>VLOOKUP(Tabla1[[#This Row],[llave 1]],'INFORME GESTION'!$D$3:$I$414,6,FALSE)</f>
        <v>Subred</v>
      </c>
      <c r="J20" s="167" t="s">
        <v>167</v>
      </c>
      <c r="K20" s="85" t="str">
        <f>Tabla1[[#This Row],[llave 1]]&amp;Tabla1[[#This Row],[MES]]</f>
        <v>18IndividualM. JULIO ADICIÓN 2025</v>
      </c>
      <c r="L20" s="83" t="s">
        <v>155</v>
      </c>
      <c r="M20" s="86">
        <f>VLOOKUP(Tabla1[[#This Row],[llave 2]],'INFORME GESTION'!$H$3:$J$414,3,FALSE)</f>
        <v>147976</v>
      </c>
      <c r="N20" s="87">
        <f>VLOOKUP(Tabla1[[#This Row],[llave 2]],'INFORME GESTION'!$H$3:$N$414,7,FALSE)</f>
        <v>82</v>
      </c>
      <c r="O20" s="88">
        <f>VLOOKUP(Tabla1[[#This Row],[llave 2]],'INFORME GESTION'!$H$2:$O$414,8,FALSE)</f>
        <v>12134032</v>
      </c>
      <c r="P20" s="83" t="s">
        <v>46</v>
      </c>
      <c r="Q20" s="168">
        <v>1</v>
      </c>
      <c r="R20" s="169">
        <v>2</v>
      </c>
      <c r="S20" s="121">
        <f>ROUND(Tabla1[[#This Row],[VALOR UNITARIO SEGUIMIENTO FINANCIERO]]*Tabla1[[#This Row],[Porcentaje de Glosa]]*Tabla1[[#This Row],[Meta afectada por la glosa]],0)</f>
        <v>295952</v>
      </c>
      <c r="T20" s="172" t="s">
        <v>185</v>
      </c>
      <c r="U20" s="82" t="s">
        <v>269</v>
      </c>
      <c r="V20" s="125">
        <v>0</v>
      </c>
      <c r="W20" s="178" t="s">
        <v>290</v>
      </c>
      <c r="X20" s="89">
        <f>ROUND(Tabla1[[#This Row],[Valor de la Glosa]]-Tabla1[[#This Row],[Valor soportado por la Subred]],0)</f>
        <v>295952</v>
      </c>
      <c r="Y20" s="83"/>
      <c r="Z20" s="83"/>
      <c r="AA20" s="89">
        <f>ROUND(Tabla1[[#This Row],[VALOR GLOSA DEFINITIVA]]-Tabla1[[#This Row],[VALOR LEVANTADO EN LIQUIDACION]],0)</f>
        <v>295952</v>
      </c>
    </row>
    <row r="21" spans="2:27" s="90" customFormat="1" ht="87.5" customHeight="1" thickBot="1">
      <c r="B21" s="171">
        <v>8</v>
      </c>
      <c r="C21" s="85" t="s">
        <v>56</v>
      </c>
      <c r="D21" s="166">
        <v>18</v>
      </c>
      <c r="E21" s="83" t="s">
        <v>148</v>
      </c>
      <c r="F21" s="83" t="str">
        <f>+Tabla1[[#This Row],[CODIGO ACTIVIDAD]]&amp;Tabla1[[#This Row],[PROCESO]]</f>
        <v>18Individual</v>
      </c>
      <c r="G21" s="83" t="str">
        <f>VLOOKUP(Tabla1[[#This Row],[llave 1]],'INFORME GESTION'!$D$3:$F$414,3,FALSE)</f>
        <v>Plan de Cuidado Individual - Mas Bienestar para la persona cuidadora</v>
      </c>
      <c r="H21" s="83" t="str">
        <f>VLOOKUP(Tabla1[[#This Row],[llave 1]],'INFORME GESTION'!$D$3:$G$414,4,FALSE)</f>
        <v>Sesión individual</v>
      </c>
      <c r="I21" s="83" t="str">
        <f>VLOOKUP(Tabla1[[#This Row],[llave 1]],'INFORME GESTION'!$D$3:$I$414,6,FALSE)</f>
        <v>Subred</v>
      </c>
      <c r="J21" s="167" t="s">
        <v>176</v>
      </c>
      <c r="K21" s="85" t="str">
        <f>Tabla1[[#This Row],[llave 1]]&amp;Tabla1[[#This Row],[MES]]</f>
        <v>18IndividualO. AGOSTO REPROGRAMACIÓN 2025</v>
      </c>
      <c r="L21" s="83" t="s">
        <v>155</v>
      </c>
      <c r="M21" s="86">
        <f>VLOOKUP(Tabla1[[#This Row],[llave 2]],'INFORME GESTION'!$H$3:$J$414,3,FALSE)</f>
        <v>147976</v>
      </c>
      <c r="N21" s="87">
        <f>VLOOKUP(Tabla1[[#This Row],[llave 2]],'INFORME GESTION'!$H$3:$N$414,7,FALSE)</f>
        <v>72</v>
      </c>
      <c r="O21" s="88">
        <f>VLOOKUP(Tabla1[[#This Row],[llave 2]],'INFORME GESTION'!$H$2:$O$414,8,FALSE)</f>
        <v>10654272</v>
      </c>
      <c r="P21" s="83" t="s">
        <v>46</v>
      </c>
      <c r="Q21" s="168">
        <v>1</v>
      </c>
      <c r="R21" s="169">
        <v>11</v>
      </c>
      <c r="S21" s="121">
        <f>ROUND(Tabla1[[#This Row],[VALOR UNITARIO SEGUIMIENTO FINANCIERO]]*Tabla1[[#This Row],[Porcentaje de Glosa]]*Tabla1[[#This Row],[Meta afectada por la glosa]],0)</f>
        <v>1627736</v>
      </c>
      <c r="T21" s="172" t="s">
        <v>186</v>
      </c>
      <c r="U21" s="82" t="s">
        <v>269</v>
      </c>
      <c r="V21" s="125">
        <v>0</v>
      </c>
      <c r="W21" s="178" t="s">
        <v>290</v>
      </c>
      <c r="X21" s="89">
        <f>ROUND(Tabla1[[#This Row],[Valor de la Glosa]]-Tabla1[[#This Row],[Valor soportado por la Subred]],0)</f>
        <v>1627736</v>
      </c>
      <c r="Y21" s="83"/>
      <c r="Z21" s="83"/>
      <c r="AA21" s="89">
        <f>ROUND(Tabla1[[#This Row],[VALOR GLOSA DEFINITIVA]]-Tabla1[[#This Row],[VALOR LEVANTADO EN LIQUIDACION]],0)</f>
        <v>1627736</v>
      </c>
    </row>
    <row r="22" spans="2:27" s="90" customFormat="1" ht="87.5" customHeight="1" thickBot="1">
      <c r="B22" s="165">
        <v>9</v>
      </c>
      <c r="C22" s="85" t="s">
        <v>56</v>
      </c>
      <c r="D22" s="166">
        <v>18</v>
      </c>
      <c r="E22" s="83" t="s">
        <v>148</v>
      </c>
      <c r="F22" s="83" t="str">
        <f>+Tabla1[[#This Row],[CODIGO ACTIVIDAD]]&amp;Tabla1[[#This Row],[PROCESO]]</f>
        <v>18Individual</v>
      </c>
      <c r="G22" s="83" t="str">
        <f>VLOOKUP(Tabla1[[#This Row],[llave 1]],'INFORME GESTION'!$D$3:$F$414,3,FALSE)</f>
        <v>Plan de Cuidado Individual - Mas Bienestar para la persona cuidadora</v>
      </c>
      <c r="H22" s="83" t="str">
        <f>VLOOKUP(Tabla1[[#This Row],[llave 1]],'INFORME GESTION'!$D$3:$G$414,4,FALSE)</f>
        <v>Sesión individual</v>
      </c>
      <c r="I22" s="83" t="str">
        <f>VLOOKUP(Tabla1[[#This Row],[llave 1]],'INFORME GESTION'!$D$3:$I$414,6,FALSE)</f>
        <v>Subred</v>
      </c>
      <c r="J22" s="167" t="s">
        <v>178</v>
      </c>
      <c r="K22" s="85" t="str">
        <f>Tabla1[[#This Row],[llave 1]]&amp;Tabla1[[#This Row],[MES]]</f>
        <v>18IndividualQ. SEPTIEMBRE REPROGRAMACIÓN 2025</v>
      </c>
      <c r="L22" s="83" t="s">
        <v>155</v>
      </c>
      <c r="M22" s="86">
        <f>VLOOKUP(Tabla1[[#This Row],[llave 2]],'INFORME GESTION'!$H$3:$J$414,3,FALSE)</f>
        <v>147976</v>
      </c>
      <c r="N22" s="87">
        <f>VLOOKUP(Tabla1[[#This Row],[llave 2]],'INFORME GESTION'!$H$3:$N$414,7,FALSE)</f>
        <v>86</v>
      </c>
      <c r="O22" s="88">
        <f>VLOOKUP(Tabla1[[#This Row],[llave 2]],'INFORME GESTION'!$H$2:$O$414,8,FALSE)</f>
        <v>12725936</v>
      </c>
      <c r="P22" s="83" t="s">
        <v>46</v>
      </c>
      <c r="Q22" s="168">
        <v>1</v>
      </c>
      <c r="R22" s="169">
        <v>4</v>
      </c>
      <c r="S22" s="121">
        <f>ROUND(Tabla1[[#This Row],[VALOR UNITARIO SEGUIMIENTO FINANCIERO]]*Tabla1[[#This Row],[Porcentaje de Glosa]]*Tabla1[[#This Row],[Meta afectada por la glosa]],0)</f>
        <v>591904</v>
      </c>
      <c r="T22" s="172" t="s">
        <v>187</v>
      </c>
      <c r="U22" s="82" t="s">
        <v>269</v>
      </c>
      <c r="V22" s="125">
        <v>0</v>
      </c>
      <c r="W22" s="178" t="s">
        <v>290</v>
      </c>
      <c r="X22" s="89">
        <f>ROUND(Tabla1[[#This Row],[Valor de la Glosa]]-Tabla1[[#This Row],[Valor soportado por la Subred]],0)</f>
        <v>591904</v>
      </c>
      <c r="Y22" s="83"/>
      <c r="Z22" s="83"/>
      <c r="AA22" s="89">
        <f>ROUND(Tabla1[[#This Row],[VALOR GLOSA DEFINITIVA]]-Tabla1[[#This Row],[VALOR LEVANTADO EN LIQUIDACION]],0)</f>
        <v>591904</v>
      </c>
    </row>
    <row r="23" spans="2:27" s="90" customFormat="1" ht="87.5" customHeight="1" thickBot="1">
      <c r="B23" s="171">
        <v>10</v>
      </c>
      <c r="C23" s="85" t="s">
        <v>56</v>
      </c>
      <c r="D23" s="166">
        <v>26</v>
      </c>
      <c r="E23" s="83" t="s">
        <v>147</v>
      </c>
      <c r="F23" s="83" t="str">
        <f>+Tabla1[[#This Row],[CODIGO ACTIVIDAD]]&amp;Tabla1[[#This Row],[PROCESO]]</f>
        <v>26Colectivo</v>
      </c>
      <c r="G23" s="83" t="str">
        <f>VLOOKUP(Tabla1[[#This Row],[llave 1]],'INFORME GESTION'!$D$3:$F$414,3,FALSE)</f>
        <v>Grupos de Familias para el Bienestar de cuidadores y personas con discapacidad.</v>
      </c>
      <c r="H23" s="83" t="str">
        <f>VLOOKUP(Tabla1[[#This Row],[llave 1]],'INFORME GESTION'!$D$3:$G$414,4,FALSE)</f>
        <v>Sesión individual</v>
      </c>
      <c r="I23" s="83" t="str">
        <f>VLOOKUP(Tabla1[[#This Row],[llave 1]],'INFORME GESTION'!$D$3:$I$414,6,FALSE)</f>
        <v>Subred</v>
      </c>
      <c r="J23" s="167" t="s">
        <v>167</v>
      </c>
      <c r="K23" s="85" t="str">
        <f>Tabla1[[#This Row],[llave 1]]&amp;Tabla1[[#This Row],[MES]]</f>
        <v>26ColectivoM. JULIO ADICIÓN 2025</v>
      </c>
      <c r="L23" s="83" t="s">
        <v>155</v>
      </c>
      <c r="M23" s="86">
        <f>VLOOKUP(Tabla1[[#This Row],[llave 2]],'INFORME GESTION'!$H$3:$J$414,3,FALSE)</f>
        <v>90168</v>
      </c>
      <c r="N23" s="87">
        <f>VLOOKUP(Tabla1[[#This Row],[llave 2]],'INFORME GESTION'!$H$3:$N$414,7,FALSE)</f>
        <v>10</v>
      </c>
      <c r="O23" s="88">
        <f>VLOOKUP(Tabla1[[#This Row],[llave 2]],'INFORME GESTION'!$H$2:$O$414,8,FALSE)</f>
        <v>901680</v>
      </c>
      <c r="P23" s="83" t="s">
        <v>54</v>
      </c>
      <c r="Q23" s="168">
        <v>1</v>
      </c>
      <c r="R23" s="169">
        <v>2</v>
      </c>
      <c r="S23" s="121">
        <f>ROUND(Tabla1[[#This Row],[VALOR UNITARIO SEGUIMIENTO FINANCIERO]]*Tabla1[[#This Row],[Porcentaje de Glosa]]*Tabla1[[#This Row],[Meta afectada por la glosa]],0)</f>
        <v>180336</v>
      </c>
      <c r="T23" s="173" t="s">
        <v>188</v>
      </c>
      <c r="U23" s="82" t="s">
        <v>277</v>
      </c>
      <c r="V23" s="125">
        <v>0</v>
      </c>
      <c r="W23" s="179" t="s">
        <v>291</v>
      </c>
      <c r="X23" s="89">
        <f>ROUND(Tabla1[[#This Row],[Valor de la Glosa]]-Tabla1[[#This Row],[Valor soportado por la Subred]],0)</f>
        <v>180336</v>
      </c>
      <c r="Y23" s="83"/>
      <c r="Z23" s="83"/>
      <c r="AA23" s="89">
        <f>ROUND(Tabla1[[#This Row],[VALOR GLOSA DEFINITIVA]]-Tabla1[[#This Row],[VALOR LEVANTADO EN LIQUIDACION]],0)</f>
        <v>180336</v>
      </c>
    </row>
    <row r="24" spans="2:27" s="90" customFormat="1" ht="87.5" customHeight="1" thickBot="1">
      <c r="B24" s="165">
        <v>11</v>
      </c>
      <c r="C24" s="85" t="s">
        <v>56</v>
      </c>
      <c r="D24" s="166">
        <v>45</v>
      </c>
      <c r="E24" s="83" t="s">
        <v>150</v>
      </c>
      <c r="F24" s="83" t="str">
        <f>+Tabla1[[#This Row],[CODIGO ACTIVIDAD]]&amp;Tabla1[[#This Row],[PROCESO]]</f>
        <v>45Gestión EBEH</v>
      </c>
      <c r="G24" s="83" t="str">
        <f>VLOOKUP(Tabla1[[#This Row],[llave 1]],'INFORME GESTION'!$D$3:$F$414,3,FALSE)</f>
        <v>Comité de Cuidado_Profesionales especializados de planes de cuidado</v>
      </c>
      <c r="H24" s="83" t="str">
        <f>VLOOKUP(Tabla1[[#This Row],[llave 1]],'INFORME GESTION'!$D$3:$G$414,4,FALSE)</f>
        <v xml:space="preserve">Avance mensual al plan de acción </v>
      </c>
      <c r="I24" s="83" t="str">
        <f>VLOOKUP(Tabla1[[#This Row],[llave 1]],'INFORME GESTION'!$D$3:$I$414,6,FALSE)</f>
        <v>Subred</v>
      </c>
      <c r="J24" s="167" t="s">
        <v>167</v>
      </c>
      <c r="K24" s="85" t="str">
        <f>Tabla1[[#This Row],[llave 1]]&amp;Tabla1[[#This Row],[MES]]</f>
        <v>45Gestión EBEHM. JULIO ADICIÓN 2025</v>
      </c>
      <c r="L24" s="83" t="s">
        <v>155</v>
      </c>
      <c r="M24" s="86">
        <f>VLOOKUP(Tabla1[[#This Row],[llave 2]],'INFORME GESTION'!$H$3:$J$414,3,FALSE)</f>
        <v>943296</v>
      </c>
      <c r="N24" s="87">
        <f>VLOOKUP(Tabla1[[#This Row],[llave 2]],'INFORME GESTION'!$H$3:$N$414,7,FALSE)</f>
        <v>3</v>
      </c>
      <c r="O24" s="88">
        <f>VLOOKUP(Tabla1[[#This Row],[llave 2]],'INFORME GESTION'!$H$2:$O$414,8,FALSE)</f>
        <v>2829888</v>
      </c>
      <c r="P24" s="83" t="s">
        <v>54</v>
      </c>
      <c r="Q24" s="168">
        <v>1</v>
      </c>
      <c r="R24" s="169">
        <v>0.4375</v>
      </c>
      <c r="S24" s="121">
        <f>ROUND(Tabla1[[#This Row],[VALOR UNITARIO SEGUIMIENTO FINANCIERO]]*Tabla1[[#This Row],[Porcentaje de Glosa]]*Tabla1[[#This Row],[Meta afectada por la glosa]],0)</f>
        <v>412692</v>
      </c>
      <c r="T24" s="173" t="s">
        <v>189</v>
      </c>
      <c r="U24" s="82" t="s">
        <v>277</v>
      </c>
      <c r="V24" s="125">
        <v>0</v>
      </c>
      <c r="W24" s="178" t="s">
        <v>292</v>
      </c>
      <c r="X24" s="89">
        <f>ROUND(Tabla1[[#This Row],[Valor de la Glosa]]-Tabla1[[#This Row],[Valor soportado por la Subred]],0)</f>
        <v>412692</v>
      </c>
      <c r="Y24" s="83"/>
      <c r="Z24" s="83"/>
      <c r="AA24" s="89">
        <f>ROUND(Tabla1[[#This Row],[VALOR GLOSA DEFINITIVA]]-Tabla1[[#This Row],[VALOR LEVANTADO EN LIQUIDACION]],0)</f>
        <v>412692</v>
      </c>
    </row>
    <row r="25" spans="2:27" s="90" customFormat="1" ht="87.5" customHeight="1" thickBot="1">
      <c r="B25" s="171">
        <v>12</v>
      </c>
      <c r="C25" s="85" t="s">
        <v>56</v>
      </c>
      <c r="D25" s="166">
        <v>49</v>
      </c>
      <c r="E25" s="83" t="s">
        <v>150</v>
      </c>
      <c r="F25" s="83" t="str">
        <f>+Tabla1[[#This Row],[CODIGO ACTIVIDAD]]&amp;Tabla1[[#This Row],[PROCESO]]</f>
        <v>49Gestión EBEH</v>
      </c>
      <c r="G25" s="83" t="str">
        <f>VLOOKUP(Tabla1[[#This Row],[llave 1]],'INFORME GESTION'!$D$3:$F$414,3,FALSE)</f>
        <v>Dinamización de las acciones de los Equipos  Equipos Básicos Extramurales de Hogar</v>
      </c>
      <c r="H25" s="83" t="str">
        <f>VLOOKUP(Tabla1[[#This Row],[llave 1]],'INFORME GESTION'!$D$3:$G$414,4,FALSE)</f>
        <v xml:space="preserve">Avance mensual al plan de acción </v>
      </c>
      <c r="I25" s="83" t="str">
        <f>VLOOKUP(Tabla1[[#This Row],[llave 1]],'INFORME GESTION'!$D$3:$I$414,6,FALSE)</f>
        <v>Subred</v>
      </c>
      <c r="J25" s="167" t="s">
        <v>167</v>
      </c>
      <c r="K25" s="85" t="str">
        <f>Tabla1[[#This Row],[llave 1]]&amp;Tabla1[[#This Row],[MES]]</f>
        <v>49Gestión EBEHM. JULIO ADICIÓN 2025</v>
      </c>
      <c r="L25" s="83" t="s">
        <v>155</v>
      </c>
      <c r="M25" s="86">
        <f>VLOOKUP(Tabla1[[#This Row],[llave 2]],'INFORME GESTION'!$H$3:$J$414,3,FALSE)</f>
        <v>49772920</v>
      </c>
      <c r="N25" s="87">
        <f>VLOOKUP(Tabla1[[#This Row],[llave 2]],'INFORME GESTION'!$H$3:$N$414,7,FALSE)</f>
        <v>1.2923233700000001</v>
      </c>
      <c r="O25" s="88">
        <f>VLOOKUP(Tabla1[[#This Row],[llave 2]],'INFORME GESTION'!$H$2:$O$414,8,FALSE)</f>
        <v>64322707.709140405</v>
      </c>
      <c r="P25" s="83" t="s">
        <v>54</v>
      </c>
      <c r="Q25" s="168">
        <v>1</v>
      </c>
      <c r="R25" s="169">
        <v>5.0241719621917404E-3</v>
      </c>
      <c r="S25" s="121">
        <f>ROUND(Tabla1[[#This Row],[VALOR UNITARIO SEGUIMIENTO FINANCIERO]]*Tabla1[[#This Row],[Porcentaje de Glosa]]*Tabla1[[#This Row],[Meta afectada por la glosa]],0)</f>
        <v>250068</v>
      </c>
      <c r="T25" s="173" t="s">
        <v>190</v>
      </c>
      <c r="U25" s="82" t="s">
        <v>275</v>
      </c>
      <c r="V25" s="125">
        <v>0</v>
      </c>
      <c r="W25" s="179" t="s">
        <v>291</v>
      </c>
      <c r="X25" s="89">
        <f>ROUND(Tabla1[[#This Row],[Valor de la Glosa]]-Tabla1[[#This Row],[Valor soportado por la Subred]],0)</f>
        <v>250068</v>
      </c>
      <c r="Y25" s="83"/>
      <c r="Z25" s="83"/>
      <c r="AA25" s="89">
        <f>ROUND(Tabla1[[#This Row],[VALOR GLOSA DEFINITIVA]]-Tabla1[[#This Row],[VALOR LEVANTADO EN LIQUIDACION]],0)</f>
        <v>250068</v>
      </c>
    </row>
    <row r="26" spans="2:27" s="90" customFormat="1" ht="87.5" customHeight="1" thickBot="1">
      <c r="B26" s="165">
        <v>13</v>
      </c>
      <c r="C26" s="85" t="s">
        <v>56</v>
      </c>
      <c r="D26" s="166">
        <v>49</v>
      </c>
      <c r="E26" s="83" t="s">
        <v>150</v>
      </c>
      <c r="F26" s="83" t="str">
        <f>+Tabla1[[#This Row],[CODIGO ACTIVIDAD]]&amp;Tabla1[[#This Row],[PROCESO]]</f>
        <v>49Gestión EBEH</v>
      </c>
      <c r="G26" s="83" t="str">
        <f>VLOOKUP(Tabla1[[#This Row],[llave 1]],'INFORME GESTION'!$D$3:$F$414,3,FALSE)</f>
        <v>Dinamización de las acciones de los Equipos  Equipos Básicos Extramurales de Hogar</v>
      </c>
      <c r="H26" s="83" t="str">
        <f>VLOOKUP(Tabla1[[#This Row],[llave 1]],'INFORME GESTION'!$D$3:$G$414,4,FALSE)</f>
        <v xml:space="preserve">Avance mensual al plan de acción </v>
      </c>
      <c r="I26" s="83" t="str">
        <f>VLOOKUP(Tabla1[[#This Row],[llave 1]],'INFORME GESTION'!$D$3:$I$414,6,FALSE)</f>
        <v>Subred</v>
      </c>
      <c r="J26" s="167" t="s">
        <v>176</v>
      </c>
      <c r="K26" s="85" t="str">
        <f>Tabla1[[#This Row],[llave 1]]&amp;Tabla1[[#This Row],[MES]]</f>
        <v>49Gestión EBEHO. AGOSTO REPROGRAMACIÓN 2025</v>
      </c>
      <c r="L26" s="83" t="s">
        <v>155</v>
      </c>
      <c r="M26" s="86">
        <f>VLOOKUP(Tabla1[[#This Row],[llave 2]],'INFORME GESTION'!$H$3:$J$414,3,FALSE)</f>
        <v>49772920</v>
      </c>
      <c r="N26" s="87">
        <f>VLOOKUP(Tabla1[[#This Row],[llave 2]],'INFORME GESTION'!$H$3:$N$414,7,FALSE)</f>
        <v>1.17832048</v>
      </c>
      <c r="O26" s="88">
        <f>VLOOKUP(Tabla1[[#This Row],[llave 2]],'INFORME GESTION'!$H$2:$O$414,8,FALSE)</f>
        <v>58648450.985401601</v>
      </c>
      <c r="P26" s="83" t="s">
        <v>54</v>
      </c>
      <c r="Q26" s="168">
        <v>1</v>
      </c>
      <c r="R26" s="169">
        <v>3.6812701331144601E-2</v>
      </c>
      <c r="S26" s="121">
        <f>ROUND(Tabla1[[#This Row],[VALOR UNITARIO SEGUIMIENTO FINANCIERO]]*Tabla1[[#This Row],[Porcentaje de Glosa]]*Tabla1[[#This Row],[Meta afectada por la glosa]],0)</f>
        <v>1832276</v>
      </c>
      <c r="T26" s="173" t="s">
        <v>191</v>
      </c>
      <c r="U26" s="82" t="s">
        <v>277</v>
      </c>
      <c r="V26" s="125">
        <v>0</v>
      </c>
      <c r="W26" s="179" t="s">
        <v>291</v>
      </c>
      <c r="X26" s="89">
        <f>ROUND(Tabla1[[#This Row],[Valor de la Glosa]]-Tabla1[[#This Row],[Valor soportado por la Subred]],0)</f>
        <v>1832276</v>
      </c>
      <c r="Y26" s="83"/>
      <c r="Z26" s="83"/>
      <c r="AA26" s="89">
        <f>ROUND(Tabla1[[#This Row],[VALOR GLOSA DEFINITIVA]]-Tabla1[[#This Row],[VALOR LEVANTADO EN LIQUIDACION]],0)</f>
        <v>1832276</v>
      </c>
    </row>
    <row r="27" spans="2:27" s="90" customFormat="1" ht="87.5" customHeight="1" thickBot="1">
      <c r="B27" s="171">
        <v>14</v>
      </c>
      <c r="C27" s="85" t="s">
        <v>56</v>
      </c>
      <c r="D27" s="166">
        <v>49</v>
      </c>
      <c r="E27" s="83" t="s">
        <v>150</v>
      </c>
      <c r="F27" s="83" t="str">
        <f>+Tabla1[[#This Row],[CODIGO ACTIVIDAD]]&amp;Tabla1[[#This Row],[PROCESO]]</f>
        <v>49Gestión EBEH</v>
      </c>
      <c r="G27" s="83" t="str">
        <f>VLOOKUP(Tabla1[[#This Row],[llave 1]],'INFORME GESTION'!$D$3:$F$414,3,FALSE)</f>
        <v>Dinamización de las acciones de los Equipos  Equipos Básicos Extramurales de Hogar</v>
      </c>
      <c r="H27" s="83" t="str">
        <f>VLOOKUP(Tabla1[[#This Row],[llave 1]],'INFORME GESTION'!$D$3:$G$414,4,FALSE)</f>
        <v xml:space="preserve">Avance mensual al plan de acción </v>
      </c>
      <c r="I27" s="83" t="str">
        <f>VLOOKUP(Tabla1[[#This Row],[llave 1]],'INFORME GESTION'!$D$3:$I$414,6,FALSE)</f>
        <v>Subred</v>
      </c>
      <c r="J27" s="167" t="s">
        <v>176</v>
      </c>
      <c r="K27" s="85" t="str">
        <f>Tabla1[[#This Row],[llave 1]]&amp;Tabla1[[#This Row],[MES]]</f>
        <v>49Gestión EBEHO. AGOSTO REPROGRAMACIÓN 2025</v>
      </c>
      <c r="L27" s="83" t="s">
        <v>155</v>
      </c>
      <c r="M27" s="86">
        <f>VLOOKUP(Tabla1[[#This Row],[llave 2]],'INFORME GESTION'!$H$3:$J$414,3,FALSE)</f>
        <v>49772920</v>
      </c>
      <c r="N27" s="87">
        <f>VLOOKUP(Tabla1[[#This Row],[llave 2]],'INFORME GESTION'!$H$3:$N$414,7,FALSE)</f>
        <v>1.17832048</v>
      </c>
      <c r="O27" s="88">
        <f>VLOOKUP(Tabla1[[#This Row],[llave 2]],'INFORME GESTION'!$H$2:$O$414,8,FALSE)</f>
        <v>58648450.985401601</v>
      </c>
      <c r="P27" s="83" t="s">
        <v>47</v>
      </c>
      <c r="Q27" s="168">
        <v>0.1</v>
      </c>
      <c r="R27" s="87">
        <f>VLOOKUP(Tabla1[[#This Row],[llave 2]],'INFORME GESTION'!$H$3:$N$414,7,FALSE)</f>
        <v>1.17832048</v>
      </c>
      <c r="S27" s="121">
        <f>ROUND(Tabla1[[#This Row],[VALOR UNITARIO SEGUIMIENTO FINANCIERO]]*Tabla1[[#This Row],[Porcentaje de Glosa]]*Tabla1[[#This Row],[Meta afectada por la glosa]],0)</f>
        <v>5864845</v>
      </c>
      <c r="T27" s="172" t="s">
        <v>192</v>
      </c>
      <c r="U27" s="82" t="s">
        <v>283</v>
      </c>
      <c r="V27" s="125">
        <v>0</v>
      </c>
      <c r="W27" s="179" t="s">
        <v>291</v>
      </c>
      <c r="X27" s="89">
        <f>ROUND(Tabla1[[#This Row],[Valor de la Glosa]]-Tabla1[[#This Row],[Valor soportado por la Subred]],0)</f>
        <v>5864845</v>
      </c>
      <c r="Y27" s="83"/>
      <c r="Z27" s="83"/>
      <c r="AA27" s="89">
        <f>ROUND(Tabla1[[#This Row],[VALOR GLOSA DEFINITIVA]]-Tabla1[[#This Row],[VALOR LEVANTADO EN LIQUIDACION]],0)</f>
        <v>5864845</v>
      </c>
    </row>
    <row r="28" spans="2:27" s="90" customFormat="1" ht="87.5" customHeight="1" thickBot="1">
      <c r="B28" s="165">
        <v>15</v>
      </c>
      <c r="C28" s="85" t="s">
        <v>56</v>
      </c>
      <c r="D28" s="166">
        <v>49</v>
      </c>
      <c r="E28" s="83" t="s">
        <v>150</v>
      </c>
      <c r="F28" s="83" t="str">
        <f>+Tabla1[[#This Row],[CODIGO ACTIVIDAD]]&amp;Tabla1[[#This Row],[PROCESO]]</f>
        <v>49Gestión EBEH</v>
      </c>
      <c r="G28" s="83" t="str">
        <f>VLOOKUP(Tabla1[[#This Row],[llave 1]],'INFORME GESTION'!$D$3:$F$414,3,FALSE)</f>
        <v>Dinamización de las acciones de los Equipos  Equipos Básicos Extramurales de Hogar</v>
      </c>
      <c r="H28" s="83" t="str">
        <f>VLOOKUP(Tabla1[[#This Row],[llave 1]],'INFORME GESTION'!$D$3:$G$414,4,FALSE)</f>
        <v xml:space="preserve">Avance mensual al plan de acción </v>
      </c>
      <c r="I28" s="83" t="str">
        <f>VLOOKUP(Tabla1[[#This Row],[llave 1]],'INFORME GESTION'!$D$3:$I$414,6,FALSE)</f>
        <v>Subred</v>
      </c>
      <c r="J28" s="167" t="s">
        <v>179</v>
      </c>
      <c r="K28" s="85" t="str">
        <f>Tabla1[[#This Row],[llave 1]]&amp;Tabla1[[#This Row],[MES]]</f>
        <v>49Gestión EBEHR. SEPTIEMBRE ADICIÓN 2025</v>
      </c>
      <c r="L28" s="83" t="s">
        <v>155</v>
      </c>
      <c r="M28" s="86">
        <f>VLOOKUP(Tabla1[[#This Row],[llave 2]],'INFORME GESTION'!$H$3:$J$414,3,FALSE)</f>
        <v>49772920</v>
      </c>
      <c r="N28" s="87">
        <f>VLOOKUP(Tabla1[[#This Row],[llave 2]],'INFORME GESTION'!$H$3:$N$414,7,FALSE)</f>
        <v>0.67074911999999998</v>
      </c>
      <c r="O28" s="88">
        <f>VLOOKUP(Tabla1[[#This Row],[llave 2]],'INFORME GESTION'!$H$2:$O$414,8,FALSE)</f>
        <v>33385142.289830398</v>
      </c>
      <c r="P28" s="83" t="s">
        <v>47</v>
      </c>
      <c r="Q28" s="168">
        <v>0.1</v>
      </c>
      <c r="R28" s="87">
        <f>VLOOKUP(Tabla1[[#This Row],[llave 2]],'INFORME GESTION'!$H$3:$N$414,7,FALSE)</f>
        <v>0.67074911999999998</v>
      </c>
      <c r="S28" s="121">
        <f>ROUND(Tabla1[[#This Row],[VALOR UNITARIO SEGUIMIENTO FINANCIERO]]*Tabla1[[#This Row],[Porcentaje de Glosa]]*Tabla1[[#This Row],[Meta afectada por la glosa]],0)</f>
        <v>3338514</v>
      </c>
      <c r="T28" s="172" t="s">
        <v>192</v>
      </c>
      <c r="U28" s="82" t="s">
        <v>283</v>
      </c>
      <c r="V28" s="125">
        <v>0</v>
      </c>
      <c r="W28" s="178" t="s">
        <v>290</v>
      </c>
      <c r="X28" s="89">
        <f>ROUND(Tabla1[[#This Row],[Valor de la Glosa]]-Tabla1[[#This Row],[Valor soportado por la Subred]],0)</f>
        <v>3338514</v>
      </c>
      <c r="Y28" s="83"/>
      <c r="Z28" s="83"/>
      <c r="AA28" s="89">
        <f>ROUND(Tabla1[[#This Row],[VALOR GLOSA DEFINITIVA]]-Tabla1[[#This Row],[VALOR LEVANTADO EN LIQUIDACION]],0)</f>
        <v>3338514</v>
      </c>
    </row>
    <row r="29" spans="2:27" s="90" customFormat="1" ht="87.5" hidden="1" customHeight="1">
      <c r="B29" s="171">
        <v>16</v>
      </c>
      <c r="C29" s="85" t="s">
        <v>56</v>
      </c>
      <c r="D29" s="166">
        <v>4</v>
      </c>
      <c r="E29" s="83" t="s">
        <v>147</v>
      </c>
      <c r="F29" s="83" t="str">
        <f>+Tabla1[[#This Row],[CODIGO ACTIVIDAD]]&amp;Tabla1[[#This Row],[PROCESO]]</f>
        <v>4Colectivo</v>
      </c>
      <c r="G29" s="83" t="str">
        <f>VLOOKUP(Tabla1[[#This Row],[llave 1]],'INFORME GESTION'!$D$3:$F$414,3,FALSE)</f>
        <v>Plan de Cuidado Familiar - Cuidado y Bienestar</v>
      </c>
      <c r="H29" s="83" t="str">
        <f>VLOOKUP(Tabla1[[#This Row],[llave 1]],'INFORME GESTION'!$D$3:$G$414,4,FALSE)</f>
        <v>Sesión de abordaje familiar</v>
      </c>
      <c r="I29" s="83" t="str">
        <f>VLOOKUP(Tabla1[[#This Row],[llave 1]],'INFORME GESTION'!$D$3:$I$414,6,FALSE)</f>
        <v>Subred</v>
      </c>
      <c r="J29" s="167" t="s">
        <v>167</v>
      </c>
      <c r="K29" s="85" t="str">
        <f>Tabla1[[#This Row],[llave 1]]&amp;Tabla1[[#This Row],[MES]]</f>
        <v>4ColectivoM. JULIO ADICIÓN 2025</v>
      </c>
      <c r="L29" s="83" t="s">
        <v>154</v>
      </c>
      <c r="M29" s="86">
        <f>VLOOKUP(Tabla1[[#This Row],[llave 2]],'INFORME GESTION'!$H$3:$J$414,3,FALSE)</f>
        <v>60112</v>
      </c>
      <c r="N29" s="87">
        <f>VLOOKUP(Tabla1[[#This Row],[llave 2]],'INFORME GESTION'!$H$3:$N$414,7,FALSE)</f>
        <v>926</v>
      </c>
      <c r="O29" s="88">
        <f>VLOOKUP(Tabla1[[#This Row],[llave 2]],'INFORME GESTION'!$H$2:$O$414,8,FALSE)</f>
        <v>55663712</v>
      </c>
      <c r="P29" s="83" t="s">
        <v>46</v>
      </c>
      <c r="Q29" s="168">
        <v>1</v>
      </c>
      <c r="R29" s="169">
        <v>40</v>
      </c>
      <c r="S29" s="121">
        <f>ROUND(Tabla1[[#This Row],[VALOR UNITARIO SEGUIMIENTO FINANCIERO]]*Tabla1[[#This Row],[Porcentaje de Glosa]]*Tabla1[[#This Row],[Meta afectada por la glosa]],0)</f>
        <v>2404480</v>
      </c>
      <c r="T29" s="83" t="s">
        <v>203</v>
      </c>
      <c r="U29" s="82" t="s">
        <v>282</v>
      </c>
      <c r="V29" s="125">
        <v>2404480</v>
      </c>
      <c r="W29" s="176">
        <v>158298</v>
      </c>
      <c r="X29" s="89">
        <f>ROUND(Tabla1[[#This Row],[Valor de la Glosa]]-Tabla1[[#This Row],[Valor soportado por la Subred]],0)</f>
        <v>0</v>
      </c>
      <c r="Y29" s="83"/>
      <c r="Z29" s="83"/>
      <c r="AA29" s="89">
        <f>ROUND(Tabla1[[#This Row],[VALOR GLOSA DEFINITIVA]]-Tabla1[[#This Row],[VALOR LEVANTADO EN LIQUIDACION]],0)</f>
        <v>0</v>
      </c>
    </row>
    <row r="30" spans="2:27" s="90" customFormat="1" ht="87.5" hidden="1" customHeight="1">
      <c r="B30" s="165">
        <v>17</v>
      </c>
      <c r="C30" s="85" t="s">
        <v>56</v>
      </c>
      <c r="D30" s="166">
        <v>4</v>
      </c>
      <c r="E30" s="83" t="s">
        <v>147</v>
      </c>
      <c r="F30" s="83" t="str">
        <f>+Tabla1[[#This Row],[CODIGO ACTIVIDAD]]&amp;Tabla1[[#This Row],[PROCESO]]</f>
        <v>4Colectivo</v>
      </c>
      <c r="G30" s="83" t="str">
        <f>VLOOKUP(Tabla1[[#This Row],[llave 1]],'INFORME GESTION'!$D$3:$F$414,3,FALSE)</f>
        <v>Plan de Cuidado Familiar - Cuidado y Bienestar</v>
      </c>
      <c r="H30" s="83" t="str">
        <f>VLOOKUP(Tabla1[[#This Row],[llave 1]],'INFORME GESTION'!$D$3:$G$414,4,FALSE)</f>
        <v>Sesión de abordaje familiar</v>
      </c>
      <c r="I30" s="83" t="str">
        <f>VLOOKUP(Tabla1[[#This Row],[llave 1]],'INFORME GESTION'!$D$3:$I$414,6,FALSE)</f>
        <v>Subred</v>
      </c>
      <c r="J30" s="167" t="s">
        <v>176</v>
      </c>
      <c r="K30" s="85" t="str">
        <f>Tabla1[[#This Row],[llave 1]]&amp;Tabla1[[#This Row],[MES]]</f>
        <v>4ColectivoO. AGOSTO REPROGRAMACIÓN 2025</v>
      </c>
      <c r="L30" s="83" t="s">
        <v>154</v>
      </c>
      <c r="M30" s="86">
        <f>VLOOKUP(Tabla1[[#This Row],[llave 2]],'INFORME GESTION'!$H$3:$J$414,3,FALSE)</f>
        <v>60112</v>
      </c>
      <c r="N30" s="87">
        <f>VLOOKUP(Tabla1[[#This Row],[llave 2]],'INFORME GESTION'!$H$3:$N$414,7,FALSE)</f>
        <v>851</v>
      </c>
      <c r="O30" s="88">
        <f>VLOOKUP(Tabla1[[#This Row],[llave 2]],'INFORME GESTION'!$H$2:$O$414,8,FALSE)</f>
        <v>51155312</v>
      </c>
      <c r="P30" s="83" t="s">
        <v>46</v>
      </c>
      <c r="Q30" s="168">
        <v>1</v>
      </c>
      <c r="R30" s="169">
        <v>59</v>
      </c>
      <c r="S30" s="121">
        <f>ROUND(Tabla1[[#This Row],[VALOR UNITARIO SEGUIMIENTO FINANCIERO]]*Tabla1[[#This Row],[Porcentaje de Glosa]]*Tabla1[[#This Row],[Meta afectada por la glosa]],0)</f>
        <v>3546608</v>
      </c>
      <c r="T30" s="83" t="s">
        <v>202</v>
      </c>
      <c r="U30" s="82" t="s">
        <v>282</v>
      </c>
      <c r="V30" s="125">
        <v>3546608</v>
      </c>
      <c r="W30" s="176">
        <v>180336</v>
      </c>
      <c r="X30" s="89">
        <f>ROUND(Tabla1[[#This Row],[Valor de la Glosa]]-Tabla1[[#This Row],[Valor soportado por la Subred]],0)</f>
        <v>0</v>
      </c>
      <c r="Y30" s="83"/>
      <c r="Z30" s="83"/>
      <c r="AA30" s="89">
        <f>ROUND(Tabla1[[#This Row],[VALOR GLOSA DEFINITIVA]]-Tabla1[[#This Row],[VALOR LEVANTADO EN LIQUIDACION]],0)</f>
        <v>0</v>
      </c>
    </row>
    <row r="31" spans="2:27" s="90" customFormat="1" ht="87.5" hidden="1" customHeight="1">
      <c r="B31" s="171">
        <v>18</v>
      </c>
      <c r="C31" s="85" t="s">
        <v>56</v>
      </c>
      <c r="D31" s="166">
        <v>4</v>
      </c>
      <c r="E31" s="83" t="s">
        <v>147</v>
      </c>
      <c r="F31" s="83" t="str">
        <f>+Tabla1[[#This Row],[CODIGO ACTIVIDAD]]&amp;Tabla1[[#This Row],[PROCESO]]</f>
        <v>4Colectivo</v>
      </c>
      <c r="G31" s="83" t="str">
        <f>VLOOKUP(Tabla1[[#This Row],[llave 1]],'INFORME GESTION'!$D$3:$F$414,3,FALSE)</f>
        <v>Plan de Cuidado Familiar - Cuidado y Bienestar</v>
      </c>
      <c r="H31" s="83" t="str">
        <f>VLOOKUP(Tabla1[[#This Row],[llave 1]],'INFORME GESTION'!$D$3:$G$414,4,FALSE)</f>
        <v>Sesión de abordaje familiar</v>
      </c>
      <c r="I31" s="83" t="str">
        <f>VLOOKUP(Tabla1[[#This Row],[llave 1]],'INFORME GESTION'!$D$3:$I$414,6,FALSE)</f>
        <v>Subred</v>
      </c>
      <c r="J31" s="167" t="s">
        <v>178</v>
      </c>
      <c r="K31" s="85" t="str">
        <f>Tabla1[[#This Row],[llave 1]]&amp;Tabla1[[#This Row],[MES]]</f>
        <v>4ColectivoQ. SEPTIEMBRE REPROGRAMACIÓN 2025</v>
      </c>
      <c r="L31" s="83" t="s">
        <v>154</v>
      </c>
      <c r="M31" s="86">
        <f>VLOOKUP(Tabla1[[#This Row],[llave 2]],'INFORME GESTION'!$H$3:$J$414,3,FALSE)</f>
        <v>60112</v>
      </c>
      <c r="N31" s="87">
        <f>VLOOKUP(Tabla1[[#This Row],[llave 2]],'INFORME GESTION'!$H$3:$N$414,7,FALSE)</f>
        <v>942.33934160328397</v>
      </c>
      <c r="O31" s="88">
        <f>VLOOKUP(Tabla1[[#This Row],[llave 2]],'INFORME GESTION'!$H$2:$O$414,8,FALSE)</f>
        <v>56645902.502456605</v>
      </c>
      <c r="P31" s="83" t="s">
        <v>46</v>
      </c>
      <c r="Q31" s="168">
        <v>1</v>
      </c>
      <c r="R31" s="169">
        <v>27</v>
      </c>
      <c r="S31" s="121">
        <f>ROUND(Tabla1[[#This Row],[VALOR UNITARIO SEGUIMIENTO FINANCIERO]]*Tabla1[[#This Row],[Porcentaje de Glosa]]*Tabla1[[#This Row],[Meta afectada por la glosa]],0)</f>
        <v>1623024</v>
      </c>
      <c r="T31" s="83" t="s">
        <v>201</v>
      </c>
      <c r="U31" s="82" t="s">
        <v>282</v>
      </c>
      <c r="V31" s="125">
        <v>1623024</v>
      </c>
      <c r="W31" s="176">
        <v>90168</v>
      </c>
      <c r="X31" s="89">
        <f>ROUND(Tabla1[[#This Row],[Valor de la Glosa]]-Tabla1[[#This Row],[Valor soportado por la Subred]],0)</f>
        <v>0</v>
      </c>
      <c r="Y31" s="83"/>
      <c r="Z31" s="83"/>
      <c r="AA31" s="89">
        <f>ROUND(Tabla1[[#This Row],[VALOR GLOSA DEFINITIVA]]-Tabla1[[#This Row],[VALOR LEVANTADO EN LIQUIDACION]],0)</f>
        <v>0</v>
      </c>
    </row>
    <row r="32" spans="2:27" s="90" customFormat="1" ht="87.5" hidden="1" customHeight="1">
      <c r="B32" s="165">
        <v>19</v>
      </c>
      <c r="C32" s="85" t="s">
        <v>56</v>
      </c>
      <c r="D32" s="166">
        <v>12</v>
      </c>
      <c r="E32" s="83" t="s">
        <v>148</v>
      </c>
      <c r="F32" s="83" t="str">
        <f>+Tabla1[[#This Row],[CODIGO ACTIVIDAD]]&amp;Tabla1[[#This Row],[PROCESO]]</f>
        <v>12Individual</v>
      </c>
      <c r="G32" s="83" t="str">
        <f>VLOOKUP(Tabla1[[#This Row],[llave 1]],'INFORME GESTION'!$D$3:$F$414,3,FALSE)</f>
        <v>Plan de Cuidado Individual - Medicina General</v>
      </c>
      <c r="H32" s="83" t="str">
        <f>VLOOKUP(Tabla1[[#This Row],[llave 1]],'INFORME GESTION'!$D$3:$G$414,4,FALSE)</f>
        <v>Sesión individual</v>
      </c>
      <c r="I32" s="83" t="str">
        <f>VLOOKUP(Tabla1[[#This Row],[llave 1]],'INFORME GESTION'!$D$3:$I$414,6,FALSE)</f>
        <v>Subred</v>
      </c>
      <c r="J32" s="167" t="s">
        <v>167</v>
      </c>
      <c r="K32" s="85" t="str">
        <f>Tabla1[[#This Row],[llave 1]]&amp;Tabla1[[#This Row],[MES]]</f>
        <v>12IndividualM. JULIO ADICIÓN 2025</v>
      </c>
      <c r="L32" s="83" t="s">
        <v>154</v>
      </c>
      <c r="M32" s="86">
        <f>VLOOKUP(Tabla1[[#This Row],[llave 2]],'INFORME GESTION'!$H$3:$J$414,3,FALSE)</f>
        <v>79149</v>
      </c>
      <c r="N32" s="87">
        <f>VLOOKUP(Tabla1[[#This Row],[llave 2]],'INFORME GESTION'!$H$3:$N$414,7,FALSE)</f>
        <v>518</v>
      </c>
      <c r="O32" s="88">
        <f>VLOOKUP(Tabla1[[#This Row],[llave 2]],'INFORME GESTION'!$H$2:$O$414,8,FALSE)</f>
        <v>40999182</v>
      </c>
      <c r="P32" s="83" t="s">
        <v>46</v>
      </c>
      <c r="Q32" s="168">
        <v>1</v>
      </c>
      <c r="R32" s="169">
        <v>39</v>
      </c>
      <c r="S32" s="121">
        <f>ROUND(Tabla1[[#This Row],[VALOR UNITARIO SEGUIMIENTO FINANCIERO]]*Tabla1[[#This Row],[Porcentaje de Glosa]]*Tabla1[[#This Row],[Meta afectada por la glosa]],0)</f>
        <v>3086811</v>
      </c>
      <c r="T32" s="83" t="s">
        <v>200</v>
      </c>
      <c r="U32" s="82" t="s">
        <v>268</v>
      </c>
      <c r="V32" s="125">
        <v>3086811</v>
      </c>
      <c r="W32" s="82"/>
      <c r="X32" s="89">
        <f>ROUND(Tabla1[[#This Row],[Valor de la Glosa]]-Tabla1[[#This Row],[Valor soportado por la Subred]],0)</f>
        <v>0</v>
      </c>
      <c r="Y32" s="83"/>
      <c r="Z32" s="83"/>
      <c r="AA32" s="89">
        <f>ROUND(Tabla1[[#This Row],[VALOR GLOSA DEFINITIVA]]-Tabla1[[#This Row],[VALOR LEVANTADO EN LIQUIDACION]],0)</f>
        <v>0</v>
      </c>
    </row>
    <row r="33" spans="2:27" s="90" customFormat="1" ht="87.5" hidden="1" customHeight="1">
      <c r="B33" s="171">
        <v>20</v>
      </c>
      <c r="C33" s="85" t="s">
        <v>56</v>
      </c>
      <c r="D33" s="166">
        <v>12</v>
      </c>
      <c r="E33" s="83" t="s">
        <v>148</v>
      </c>
      <c r="F33" s="83" t="str">
        <f>+Tabla1[[#This Row],[CODIGO ACTIVIDAD]]&amp;Tabla1[[#This Row],[PROCESO]]</f>
        <v>12Individual</v>
      </c>
      <c r="G33" s="83" t="str">
        <f>VLOOKUP(Tabla1[[#This Row],[llave 1]],'INFORME GESTION'!$D$3:$F$414,3,FALSE)</f>
        <v>Plan de Cuidado Individual - Medicina General</v>
      </c>
      <c r="H33" s="83" t="str">
        <f>VLOOKUP(Tabla1[[#This Row],[llave 1]],'INFORME GESTION'!$D$3:$G$414,4,FALSE)</f>
        <v>Sesión individual</v>
      </c>
      <c r="I33" s="83" t="str">
        <f>VLOOKUP(Tabla1[[#This Row],[llave 1]],'INFORME GESTION'!$D$3:$I$414,6,FALSE)</f>
        <v>Subred</v>
      </c>
      <c r="J33" s="167" t="s">
        <v>176</v>
      </c>
      <c r="K33" s="85" t="str">
        <f>Tabla1[[#This Row],[llave 1]]&amp;Tabla1[[#This Row],[MES]]</f>
        <v>12IndividualO. AGOSTO REPROGRAMACIÓN 2025</v>
      </c>
      <c r="L33" s="83" t="s">
        <v>154</v>
      </c>
      <c r="M33" s="86">
        <f>VLOOKUP(Tabla1[[#This Row],[llave 2]],'INFORME GESTION'!$H$3:$J$414,3,FALSE)</f>
        <v>79149</v>
      </c>
      <c r="N33" s="87">
        <f>VLOOKUP(Tabla1[[#This Row],[llave 2]],'INFORME GESTION'!$H$3:$N$414,7,FALSE)</f>
        <v>544</v>
      </c>
      <c r="O33" s="88">
        <f>VLOOKUP(Tabla1[[#This Row],[llave 2]],'INFORME GESTION'!$H$2:$O$414,8,FALSE)</f>
        <v>43057056</v>
      </c>
      <c r="P33" s="83" t="s">
        <v>46</v>
      </c>
      <c r="Q33" s="168">
        <v>1</v>
      </c>
      <c r="R33" s="169">
        <v>4</v>
      </c>
      <c r="S33" s="121">
        <f>ROUND(Tabla1[[#This Row],[VALOR UNITARIO SEGUIMIENTO FINANCIERO]]*Tabla1[[#This Row],[Porcentaje de Glosa]]*Tabla1[[#This Row],[Meta afectada por la glosa]],0)</f>
        <v>316596</v>
      </c>
      <c r="T33" s="83" t="s">
        <v>199</v>
      </c>
      <c r="U33" s="82" t="s">
        <v>268</v>
      </c>
      <c r="V33" s="125">
        <v>316596</v>
      </c>
      <c r="W33" s="82"/>
      <c r="X33" s="89">
        <f>ROUND(Tabla1[[#This Row],[Valor de la Glosa]]-Tabla1[[#This Row],[Valor soportado por la Subred]],0)</f>
        <v>0</v>
      </c>
      <c r="Y33" s="83"/>
      <c r="Z33" s="83"/>
      <c r="AA33" s="89">
        <f>ROUND(Tabla1[[#This Row],[VALOR GLOSA DEFINITIVA]]-Tabla1[[#This Row],[VALOR LEVANTADO EN LIQUIDACION]],0)</f>
        <v>0</v>
      </c>
    </row>
    <row r="34" spans="2:27" s="90" customFormat="1" ht="87.5" hidden="1" customHeight="1">
      <c r="B34" s="165">
        <v>21</v>
      </c>
      <c r="C34" s="85" t="s">
        <v>56</v>
      </c>
      <c r="D34" s="166">
        <v>12</v>
      </c>
      <c r="E34" s="83" t="s">
        <v>148</v>
      </c>
      <c r="F34" s="83" t="str">
        <f>+Tabla1[[#This Row],[CODIGO ACTIVIDAD]]&amp;Tabla1[[#This Row],[PROCESO]]</f>
        <v>12Individual</v>
      </c>
      <c r="G34" s="83" t="str">
        <f>VLOOKUP(Tabla1[[#This Row],[llave 1]],'INFORME GESTION'!$D$3:$F$414,3,FALSE)</f>
        <v>Plan de Cuidado Individual - Medicina General</v>
      </c>
      <c r="H34" s="83" t="str">
        <f>VLOOKUP(Tabla1[[#This Row],[llave 1]],'INFORME GESTION'!$D$3:$G$414,4,FALSE)</f>
        <v>Sesión individual</v>
      </c>
      <c r="I34" s="83" t="str">
        <f>VLOOKUP(Tabla1[[#This Row],[llave 1]],'INFORME GESTION'!$D$3:$I$414,6,FALSE)</f>
        <v>Subred</v>
      </c>
      <c r="J34" s="167" t="s">
        <v>178</v>
      </c>
      <c r="K34" s="85" t="str">
        <f>Tabla1[[#This Row],[llave 1]]&amp;Tabla1[[#This Row],[MES]]</f>
        <v>12IndividualQ. SEPTIEMBRE REPROGRAMACIÓN 2025</v>
      </c>
      <c r="L34" s="83" t="s">
        <v>154</v>
      </c>
      <c r="M34" s="86">
        <f>VLOOKUP(Tabla1[[#This Row],[llave 2]],'INFORME GESTION'!$H$3:$J$414,3,FALSE)</f>
        <v>79149</v>
      </c>
      <c r="N34" s="87">
        <f>VLOOKUP(Tabla1[[#This Row],[llave 2]],'INFORME GESTION'!$H$3:$N$414,7,FALSE)</f>
        <v>795</v>
      </c>
      <c r="O34" s="88">
        <f>VLOOKUP(Tabla1[[#This Row],[llave 2]],'INFORME GESTION'!$H$2:$O$414,8,FALSE)</f>
        <v>62923455</v>
      </c>
      <c r="P34" s="83" t="s">
        <v>46</v>
      </c>
      <c r="Q34" s="168">
        <v>1</v>
      </c>
      <c r="R34" s="169">
        <v>9</v>
      </c>
      <c r="S34" s="121">
        <f>ROUND(Tabla1[[#This Row],[VALOR UNITARIO SEGUIMIENTO FINANCIERO]]*Tabla1[[#This Row],[Porcentaje de Glosa]]*Tabla1[[#This Row],[Meta afectada por la glosa]],0)</f>
        <v>712341</v>
      </c>
      <c r="T34" s="83" t="s">
        <v>198</v>
      </c>
      <c r="U34" s="82" t="s">
        <v>268</v>
      </c>
      <c r="V34" s="125">
        <v>712341</v>
      </c>
      <c r="W34" s="82"/>
      <c r="X34" s="89">
        <f>ROUND(Tabla1[[#This Row],[Valor de la Glosa]]-Tabla1[[#This Row],[Valor soportado por la Subred]],0)</f>
        <v>0</v>
      </c>
      <c r="Y34" s="83"/>
      <c r="Z34" s="83"/>
      <c r="AA34" s="89">
        <f>ROUND(Tabla1[[#This Row],[VALOR GLOSA DEFINITIVA]]-Tabla1[[#This Row],[VALOR LEVANTADO EN LIQUIDACION]],0)</f>
        <v>0</v>
      </c>
    </row>
    <row r="35" spans="2:27" s="90" customFormat="1" ht="87.5" hidden="1" customHeight="1">
      <c r="B35" s="171">
        <v>22</v>
      </c>
      <c r="C35" s="85" t="s">
        <v>56</v>
      </c>
      <c r="D35" s="166">
        <v>14</v>
      </c>
      <c r="E35" s="83" t="s">
        <v>148</v>
      </c>
      <c r="F35" s="83" t="str">
        <f>+Tabla1[[#This Row],[CODIGO ACTIVIDAD]]&amp;Tabla1[[#This Row],[PROCESO]]</f>
        <v>14Individual</v>
      </c>
      <c r="G35" s="83" t="str">
        <f>VLOOKUP(Tabla1[[#This Row],[llave 1]],'INFORME GESTION'!$D$3:$F$414,3,FALSE)</f>
        <v>Plan de Cuidado Individual - Enfermería</v>
      </c>
      <c r="H35" s="83" t="str">
        <f>VLOOKUP(Tabla1[[#This Row],[llave 1]],'INFORME GESTION'!$D$3:$G$414,4,FALSE)</f>
        <v>Sesión individual</v>
      </c>
      <c r="I35" s="83" t="str">
        <f>VLOOKUP(Tabla1[[#This Row],[llave 1]],'INFORME GESTION'!$D$3:$I$414,6,FALSE)</f>
        <v>Subred</v>
      </c>
      <c r="J35" s="167" t="s">
        <v>167</v>
      </c>
      <c r="K35" s="85" t="str">
        <f>Tabla1[[#This Row],[llave 1]]&amp;Tabla1[[#This Row],[MES]]</f>
        <v>14IndividualM. JULIO ADICIÓN 2025</v>
      </c>
      <c r="L35" s="83" t="s">
        <v>154</v>
      </c>
      <c r="M35" s="86">
        <f>VLOOKUP(Tabla1[[#This Row],[llave 2]],'INFORME GESTION'!$H$3:$J$414,3,FALSE)</f>
        <v>45084</v>
      </c>
      <c r="N35" s="87">
        <f>VLOOKUP(Tabla1[[#This Row],[llave 2]],'INFORME GESTION'!$H$3:$N$414,7,FALSE)</f>
        <v>20</v>
      </c>
      <c r="O35" s="88">
        <f>VLOOKUP(Tabla1[[#This Row],[llave 2]],'INFORME GESTION'!$H$2:$O$414,8,FALSE)</f>
        <v>901680</v>
      </c>
      <c r="P35" s="83" t="s">
        <v>46</v>
      </c>
      <c r="Q35" s="168">
        <v>1</v>
      </c>
      <c r="R35" s="169">
        <v>4</v>
      </c>
      <c r="S35" s="121">
        <f>ROUND(Tabla1[[#This Row],[VALOR UNITARIO SEGUIMIENTO FINANCIERO]]*Tabla1[[#This Row],[Porcentaje de Glosa]]*Tabla1[[#This Row],[Meta afectada por la glosa]],0)</f>
        <v>180336</v>
      </c>
      <c r="T35" s="83" t="s">
        <v>197</v>
      </c>
      <c r="U35" s="82" t="s">
        <v>280</v>
      </c>
      <c r="V35" s="125">
        <v>180336</v>
      </c>
      <c r="W35" s="82"/>
      <c r="X35" s="89">
        <f>ROUND(Tabla1[[#This Row],[Valor de la Glosa]]-Tabla1[[#This Row],[Valor soportado por la Subred]],0)</f>
        <v>0</v>
      </c>
      <c r="Y35" s="83"/>
      <c r="Z35" s="83"/>
      <c r="AA35" s="89">
        <f>ROUND(Tabla1[[#This Row],[VALOR GLOSA DEFINITIVA]]-Tabla1[[#This Row],[VALOR LEVANTADO EN LIQUIDACION]],0)</f>
        <v>0</v>
      </c>
    </row>
    <row r="36" spans="2:27" s="90" customFormat="1" ht="87.5" hidden="1" customHeight="1">
      <c r="B36" s="165">
        <v>23</v>
      </c>
      <c r="C36" s="85" t="s">
        <v>56</v>
      </c>
      <c r="D36" s="166">
        <v>14</v>
      </c>
      <c r="E36" s="83" t="s">
        <v>148</v>
      </c>
      <c r="F36" s="83" t="str">
        <f>+Tabla1[[#This Row],[CODIGO ACTIVIDAD]]&amp;Tabla1[[#This Row],[PROCESO]]</f>
        <v>14Individual</v>
      </c>
      <c r="G36" s="83" t="str">
        <f>VLOOKUP(Tabla1[[#This Row],[llave 1]],'INFORME GESTION'!$D$3:$F$414,3,FALSE)</f>
        <v>Plan de Cuidado Individual - Enfermería</v>
      </c>
      <c r="H36" s="83" t="str">
        <f>VLOOKUP(Tabla1[[#This Row],[llave 1]],'INFORME GESTION'!$D$3:$G$414,4,FALSE)</f>
        <v>Sesión individual</v>
      </c>
      <c r="I36" s="83" t="str">
        <f>VLOOKUP(Tabla1[[#This Row],[llave 1]],'INFORME GESTION'!$D$3:$I$414,6,FALSE)</f>
        <v>Subred</v>
      </c>
      <c r="J36" s="167" t="s">
        <v>175</v>
      </c>
      <c r="K36" s="85" t="str">
        <f>Tabla1[[#This Row],[llave 1]]&amp;Tabla1[[#This Row],[MES]]</f>
        <v>14IndividualN. AGOSTO REPROGRAMACIÓN 2024</v>
      </c>
      <c r="L36" s="83" t="s">
        <v>154</v>
      </c>
      <c r="M36" s="86">
        <f>VLOOKUP(Tabla1[[#This Row],[llave 2]],'INFORME GESTION'!$H$3:$J$414,3,FALSE)</f>
        <v>43674</v>
      </c>
      <c r="N36" s="87">
        <f>VLOOKUP(Tabla1[[#This Row],[llave 2]],'INFORME GESTION'!$H$3:$N$414,7,FALSE)</f>
        <v>4</v>
      </c>
      <c r="O36" s="88">
        <f>VLOOKUP(Tabla1[[#This Row],[llave 2]],'INFORME GESTION'!$H$2:$O$414,8,FALSE)</f>
        <v>174696</v>
      </c>
      <c r="P36" s="83" t="s">
        <v>54</v>
      </c>
      <c r="Q36" s="168">
        <v>1</v>
      </c>
      <c r="R36" s="169">
        <v>3</v>
      </c>
      <c r="S36" s="121">
        <f>ROUND(Tabla1[[#This Row],[VALOR UNITARIO SEGUIMIENTO FINANCIERO]]*Tabla1[[#This Row],[Porcentaje de Glosa]]*Tabla1[[#This Row],[Meta afectada por la glosa]],0)</f>
        <v>131022</v>
      </c>
      <c r="T36" s="83" t="s">
        <v>196</v>
      </c>
      <c r="U36" s="82" t="s">
        <v>274</v>
      </c>
      <c r="V36" s="125">
        <v>131022</v>
      </c>
      <c r="W36" s="176">
        <v>131022</v>
      </c>
      <c r="X36" s="89">
        <f>ROUND(Tabla1[[#This Row],[Valor de la Glosa]]-Tabla1[[#This Row],[Valor soportado por la Subred]],0)</f>
        <v>0</v>
      </c>
      <c r="Y36" s="83"/>
      <c r="Z36" s="83"/>
      <c r="AA36" s="89">
        <f>ROUND(Tabla1[[#This Row],[VALOR GLOSA DEFINITIVA]]-Tabla1[[#This Row],[VALOR LEVANTADO EN LIQUIDACION]],0)</f>
        <v>0</v>
      </c>
    </row>
    <row r="37" spans="2:27" s="90" customFormat="1" ht="87.5" hidden="1" customHeight="1">
      <c r="B37" s="171">
        <v>24</v>
      </c>
      <c r="C37" s="85" t="s">
        <v>56</v>
      </c>
      <c r="D37" s="166">
        <v>14</v>
      </c>
      <c r="E37" s="83" t="s">
        <v>148</v>
      </c>
      <c r="F37" s="83" t="str">
        <f>+Tabla1[[#This Row],[CODIGO ACTIVIDAD]]&amp;Tabla1[[#This Row],[PROCESO]]</f>
        <v>14Individual</v>
      </c>
      <c r="G37" s="83" t="str">
        <f>VLOOKUP(Tabla1[[#This Row],[llave 1]],'INFORME GESTION'!$D$3:$F$414,3,FALSE)</f>
        <v>Plan de Cuidado Individual - Enfermería</v>
      </c>
      <c r="H37" s="83" t="str">
        <f>VLOOKUP(Tabla1[[#This Row],[llave 1]],'INFORME GESTION'!$D$3:$G$414,4,FALSE)</f>
        <v>Sesión individual</v>
      </c>
      <c r="I37" s="83" t="str">
        <f>VLOOKUP(Tabla1[[#This Row],[llave 1]],'INFORME GESTION'!$D$3:$I$414,6,FALSE)</f>
        <v>Subred</v>
      </c>
      <c r="J37" s="167" t="s">
        <v>175</v>
      </c>
      <c r="K37" s="85" t="str">
        <f>Tabla1[[#This Row],[llave 1]]&amp;Tabla1[[#This Row],[MES]]</f>
        <v>14IndividualN. AGOSTO REPROGRAMACIÓN 2024</v>
      </c>
      <c r="L37" s="83" t="s">
        <v>154</v>
      </c>
      <c r="M37" s="86">
        <f>VLOOKUP(Tabla1[[#This Row],[llave 2]],'INFORME GESTION'!$H$3:$J$414,3,FALSE)</f>
        <v>43674</v>
      </c>
      <c r="N37" s="87">
        <f>VLOOKUP(Tabla1[[#This Row],[llave 2]],'INFORME GESTION'!$H$3:$N$414,7,FALSE)</f>
        <v>4</v>
      </c>
      <c r="O37" s="88">
        <f>VLOOKUP(Tabla1[[#This Row],[llave 2]],'INFORME GESTION'!$H$2:$O$414,8,FALSE)</f>
        <v>174696</v>
      </c>
      <c r="P37" s="83" t="s">
        <v>46</v>
      </c>
      <c r="Q37" s="168">
        <v>1</v>
      </c>
      <c r="R37" s="169">
        <v>1</v>
      </c>
      <c r="S37" s="121">
        <f>ROUND(Tabla1[[#This Row],[VALOR UNITARIO SEGUIMIENTO FINANCIERO]]*Tabla1[[#This Row],[Porcentaje de Glosa]]*Tabla1[[#This Row],[Meta afectada por la glosa]],0)</f>
        <v>43674</v>
      </c>
      <c r="T37" s="83" t="s">
        <v>195</v>
      </c>
      <c r="U37" s="82" t="s">
        <v>281</v>
      </c>
      <c r="V37" s="125">
        <v>43674</v>
      </c>
      <c r="W37" s="82"/>
      <c r="X37" s="89">
        <f>ROUND(Tabla1[[#This Row],[Valor de la Glosa]]-Tabla1[[#This Row],[Valor soportado por la Subred]],0)</f>
        <v>0</v>
      </c>
      <c r="Y37" s="83"/>
      <c r="Z37" s="83"/>
      <c r="AA37" s="89">
        <f>ROUND(Tabla1[[#This Row],[VALOR GLOSA DEFINITIVA]]-Tabla1[[#This Row],[VALOR LEVANTADO EN LIQUIDACION]],0)</f>
        <v>0</v>
      </c>
    </row>
    <row r="38" spans="2:27" s="90" customFormat="1" ht="87.5" hidden="1" customHeight="1">
      <c r="B38" s="165">
        <v>25</v>
      </c>
      <c r="C38" s="85" t="s">
        <v>56</v>
      </c>
      <c r="D38" s="166">
        <v>28</v>
      </c>
      <c r="E38" s="83" t="s">
        <v>147</v>
      </c>
      <c r="F38" s="83" t="str">
        <f>+Tabla1[[#This Row],[CODIGO ACTIVIDAD]]&amp;Tabla1[[#This Row],[PROCESO]]</f>
        <v>28Colectivo</v>
      </c>
      <c r="G38" s="83" t="str">
        <f>VLOOKUP(Tabla1[[#This Row],[llave 1]],'INFORME GESTION'!$D$3:$F$414,3,FALSE)</f>
        <v>Grupos de Familias para el Bienestar en salud ambiental</v>
      </c>
      <c r="H38" s="83" t="str">
        <f>VLOOKUP(Tabla1[[#This Row],[llave 1]],'INFORME GESTION'!$D$3:$G$414,4,FALSE)</f>
        <v>Sesión individual</v>
      </c>
      <c r="I38" s="83" t="str">
        <f>VLOOKUP(Tabla1[[#This Row],[llave 1]],'INFORME GESTION'!$D$3:$I$414,6,FALSE)</f>
        <v>Subred</v>
      </c>
      <c r="J38" s="167" t="s">
        <v>167</v>
      </c>
      <c r="K38" s="85" t="str">
        <f>Tabla1[[#This Row],[llave 1]]&amp;Tabla1[[#This Row],[MES]]</f>
        <v>28ColectivoM. JULIO ADICIÓN 2025</v>
      </c>
      <c r="L38" s="83" t="s">
        <v>154</v>
      </c>
      <c r="M38" s="86">
        <f>VLOOKUP(Tabla1[[#This Row],[llave 2]],'INFORME GESTION'!$H$3:$J$414,3,FALSE)</f>
        <v>55491</v>
      </c>
      <c r="N38" s="87">
        <f>VLOOKUP(Tabla1[[#This Row],[llave 2]],'INFORME GESTION'!$H$3:$N$414,7,FALSE)</f>
        <v>8</v>
      </c>
      <c r="O38" s="88">
        <f>VLOOKUP(Tabla1[[#This Row],[llave 2]],'INFORME GESTION'!$H$2:$O$414,8,FALSE)</f>
        <v>443928</v>
      </c>
      <c r="P38" s="83" t="s">
        <v>46</v>
      </c>
      <c r="Q38" s="168">
        <v>1</v>
      </c>
      <c r="R38" s="169">
        <v>1</v>
      </c>
      <c r="S38" s="121">
        <f>ROUND(Tabla1[[#This Row],[VALOR UNITARIO SEGUIMIENTO FINANCIERO]]*Tabla1[[#This Row],[Porcentaje de Glosa]]*Tabla1[[#This Row],[Meta afectada por la glosa]],0)</f>
        <v>55491</v>
      </c>
      <c r="T38" s="83" t="s">
        <v>194</v>
      </c>
      <c r="U38" s="82" t="s">
        <v>281</v>
      </c>
      <c r="V38" s="125">
        <v>55491</v>
      </c>
      <c r="W38" s="82"/>
      <c r="X38" s="89">
        <f>ROUND(Tabla1[[#This Row],[Valor de la Glosa]]-Tabla1[[#This Row],[Valor soportado por la Subred]],0)</f>
        <v>0</v>
      </c>
      <c r="Y38" s="83"/>
      <c r="Z38" s="83"/>
      <c r="AA38" s="89">
        <f>ROUND(Tabla1[[#This Row],[VALOR GLOSA DEFINITIVA]]-Tabla1[[#This Row],[VALOR LEVANTADO EN LIQUIDACION]],0)</f>
        <v>0</v>
      </c>
    </row>
    <row r="39" spans="2:27" s="90" customFormat="1" ht="87.5" hidden="1" customHeight="1">
      <c r="B39" s="171">
        <v>26</v>
      </c>
      <c r="C39" s="85" t="s">
        <v>56</v>
      </c>
      <c r="D39" s="166">
        <v>28</v>
      </c>
      <c r="E39" s="83" t="s">
        <v>147</v>
      </c>
      <c r="F39" s="83" t="str">
        <f>+Tabla1[[#This Row],[CODIGO ACTIVIDAD]]&amp;Tabla1[[#This Row],[PROCESO]]</f>
        <v>28Colectivo</v>
      </c>
      <c r="G39" s="83" t="str">
        <f>VLOOKUP(Tabla1[[#This Row],[llave 1]],'INFORME GESTION'!$D$3:$F$414,3,FALSE)</f>
        <v>Grupos de Familias para el Bienestar en salud ambiental</v>
      </c>
      <c r="H39" s="83" t="str">
        <f>VLOOKUP(Tabla1[[#This Row],[llave 1]],'INFORME GESTION'!$D$3:$G$414,4,FALSE)</f>
        <v>Sesión individual</v>
      </c>
      <c r="I39" s="83" t="str">
        <f>VLOOKUP(Tabla1[[#This Row],[llave 1]],'INFORME GESTION'!$D$3:$I$414,6,FALSE)</f>
        <v>Subred</v>
      </c>
      <c r="J39" s="167" t="s">
        <v>176</v>
      </c>
      <c r="K39" s="85" t="str">
        <f>Tabla1[[#This Row],[llave 1]]&amp;Tabla1[[#This Row],[MES]]</f>
        <v>28ColectivoO. AGOSTO REPROGRAMACIÓN 2025</v>
      </c>
      <c r="L39" s="83" t="s">
        <v>154</v>
      </c>
      <c r="M39" s="86">
        <f>VLOOKUP(Tabla1[[#This Row],[llave 2]],'INFORME GESTION'!$H$3:$J$414,3,FALSE)</f>
        <v>55491</v>
      </c>
      <c r="N39" s="87">
        <f>VLOOKUP(Tabla1[[#This Row],[llave 2]],'INFORME GESTION'!$H$3:$N$414,7,FALSE)</f>
        <v>6</v>
      </c>
      <c r="O39" s="88">
        <f>VLOOKUP(Tabla1[[#This Row],[llave 2]],'INFORME GESTION'!$H$2:$O$414,8,FALSE)</f>
        <v>332946</v>
      </c>
      <c r="P39" s="83" t="s">
        <v>46</v>
      </c>
      <c r="Q39" s="168">
        <v>1</v>
      </c>
      <c r="R39" s="169">
        <v>2</v>
      </c>
      <c r="S39" s="121">
        <f>ROUND(Tabla1[[#This Row],[VALOR UNITARIO SEGUIMIENTO FINANCIERO]]*Tabla1[[#This Row],[Porcentaje de Glosa]]*Tabla1[[#This Row],[Meta afectada por la glosa]],0)</f>
        <v>110982</v>
      </c>
      <c r="T39" s="83" t="s">
        <v>193</v>
      </c>
      <c r="U39" s="82" t="s">
        <v>281</v>
      </c>
      <c r="V39" s="125">
        <v>110982</v>
      </c>
      <c r="W39" s="82"/>
      <c r="X39" s="89">
        <f>ROUND(Tabla1[[#This Row],[Valor de la Glosa]]-Tabla1[[#This Row],[Valor soportado por la Subred]],0)</f>
        <v>0</v>
      </c>
      <c r="Y39" s="83"/>
      <c r="Z39" s="83"/>
      <c r="AA39" s="89">
        <f>ROUND(Tabla1[[#This Row],[VALOR GLOSA DEFINITIVA]]-Tabla1[[#This Row],[VALOR LEVANTADO EN LIQUIDACION]],0)</f>
        <v>0</v>
      </c>
    </row>
    <row r="40" spans="2:27" s="90" customFormat="1" ht="87.5" hidden="1" customHeight="1">
      <c r="B40" s="165">
        <v>27</v>
      </c>
      <c r="C40" s="85" t="s">
        <v>56</v>
      </c>
      <c r="D40" s="166">
        <v>4</v>
      </c>
      <c r="E40" s="83" t="s">
        <v>147</v>
      </c>
      <c r="F40" s="83" t="str">
        <f>+Tabla1[[#This Row],[CODIGO ACTIVIDAD]]&amp;Tabla1[[#This Row],[PROCESO]]</f>
        <v>4Colectivo</v>
      </c>
      <c r="G40" s="83" t="str">
        <f>VLOOKUP(Tabla1[[#This Row],[llave 1]],'INFORME GESTION'!$D$3:$F$414,3,FALSE)</f>
        <v>Plan de Cuidado Familiar - Cuidado y Bienestar</v>
      </c>
      <c r="H40" s="83" t="str">
        <f>VLOOKUP(Tabla1[[#This Row],[llave 1]],'INFORME GESTION'!$D$3:$G$414,4,FALSE)</f>
        <v>Sesión de abordaje familiar</v>
      </c>
      <c r="I40" s="83" t="str">
        <f>VLOOKUP(Tabla1[[#This Row],[llave 1]],'INFORME GESTION'!$D$3:$I$414,6,FALSE)</f>
        <v>Subred</v>
      </c>
      <c r="J40" s="167" t="s">
        <v>167</v>
      </c>
      <c r="K40" s="85" t="str">
        <f>Tabla1[[#This Row],[llave 1]]&amp;Tabla1[[#This Row],[MES]]</f>
        <v>4ColectivoM. JULIO ADICIÓN 2025</v>
      </c>
      <c r="L40" s="83" t="s">
        <v>154</v>
      </c>
      <c r="M40" s="86">
        <f>VLOOKUP(Tabla1[[#This Row],[llave 2]],'INFORME GESTION'!$H$3:$J$414,3,FALSE)</f>
        <v>60112</v>
      </c>
      <c r="N40" s="87">
        <f>VLOOKUP(Tabla1[[#This Row],[llave 2]],'INFORME GESTION'!$H$3:$N$414,7,FALSE)</f>
        <v>926</v>
      </c>
      <c r="O40" s="88">
        <f>VLOOKUP(Tabla1[[#This Row],[llave 2]],'INFORME GESTION'!$H$2:$O$414,8,FALSE)</f>
        <v>55663712</v>
      </c>
      <c r="P40" s="83" t="s">
        <v>44</v>
      </c>
      <c r="Q40" s="168">
        <v>1</v>
      </c>
      <c r="R40" s="169">
        <v>10.4477623653239</v>
      </c>
      <c r="S40" s="121">
        <f>ROUND(Tabla1[[#This Row],[VALOR UNITARIO SEGUIMIENTO FINANCIERO]]*Tabla1[[#This Row],[Porcentaje de Glosa]]*Tabla1[[#This Row],[Meta afectada por la glosa]],0)</f>
        <v>628036</v>
      </c>
      <c r="T40" s="83" t="s">
        <v>242</v>
      </c>
      <c r="U40" s="82" t="s">
        <v>276</v>
      </c>
      <c r="V40" s="176">
        <v>628036</v>
      </c>
      <c r="W40" s="82"/>
      <c r="X40" s="89">
        <f>ROUND(Tabla1[[#This Row],[Valor de la Glosa]]-Tabla1[[#This Row],[Valor soportado por la Subred]],0)</f>
        <v>0</v>
      </c>
      <c r="Y40" s="83"/>
      <c r="Z40" s="83"/>
      <c r="AA40" s="89">
        <f>ROUND(Tabla1[[#This Row],[VALOR GLOSA DEFINITIVA]]-Tabla1[[#This Row],[VALOR LEVANTADO EN LIQUIDACION]],0)</f>
        <v>0</v>
      </c>
    </row>
    <row r="41" spans="2:27" s="90" customFormat="1" ht="87.5" hidden="1" customHeight="1">
      <c r="B41" s="171">
        <v>28</v>
      </c>
      <c r="C41" s="85" t="s">
        <v>56</v>
      </c>
      <c r="D41" s="166">
        <v>5</v>
      </c>
      <c r="E41" s="83" t="s">
        <v>147</v>
      </c>
      <c r="F41" s="83" t="str">
        <f>+Tabla1[[#This Row],[CODIGO ACTIVIDAD]]&amp;Tabla1[[#This Row],[PROCESO]]</f>
        <v>5Colectivo</v>
      </c>
      <c r="G41" s="83" t="str">
        <f>VLOOKUP(Tabla1[[#This Row],[llave 1]],'INFORME GESTION'!$D$3:$F$414,3,FALSE)</f>
        <v>Plan de Cuidado Familiar - Bienestar Emocional</v>
      </c>
      <c r="H41" s="83" t="str">
        <f>VLOOKUP(Tabla1[[#This Row],[llave 1]],'INFORME GESTION'!$D$3:$G$414,4,FALSE)</f>
        <v>Sesión de abordaje familiar</v>
      </c>
      <c r="I41" s="83" t="str">
        <f>VLOOKUP(Tabla1[[#This Row],[llave 1]],'INFORME GESTION'!$D$3:$I$414,6,FALSE)</f>
        <v>Subred</v>
      </c>
      <c r="J41" s="167" t="s">
        <v>167</v>
      </c>
      <c r="K41" s="85" t="str">
        <f>Tabla1[[#This Row],[llave 1]]&amp;Tabla1[[#This Row],[MES]]</f>
        <v>5ColectivoM. JULIO ADICIÓN 2025</v>
      </c>
      <c r="L41" s="83" t="s">
        <v>157</v>
      </c>
      <c r="M41" s="86">
        <f>VLOOKUP(Tabla1[[#This Row],[llave 2]],'INFORME GESTION'!$H$3:$J$414,3,FALSE)</f>
        <v>60112</v>
      </c>
      <c r="N41" s="87">
        <f>VLOOKUP(Tabla1[[#This Row],[llave 2]],'INFORME GESTION'!$H$3:$N$414,7,FALSE)</f>
        <v>1292</v>
      </c>
      <c r="O41" s="88">
        <f>VLOOKUP(Tabla1[[#This Row],[llave 2]],'INFORME GESTION'!$H$2:$O$414,8,FALSE)</f>
        <v>77664704</v>
      </c>
      <c r="P41" s="83" t="s">
        <v>46</v>
      </c>
      <c r="Q41" s="168">
        <v>1</v>
      </c>
      <c r="R41" s="169">
        <v>1</v>
      </c>
      <c r="S41" s="121">
        <f>ROUND(Tabla1[[#This Row],[VALOR UNITARIO SEGUIMIENTO FINANCIERO]]*Tabla1[[#This Row],[Porcentaje de Glosa]]*Tabla1[[#This Row],[Meta afectada por la glosa]],0)</f>
        <v>60112</v>
      </c>
      <c r="T41" s="174" t="s">
        <v>204</v>
      </c>
      <c r="U41" s="82" t="s">
        <v>265</v>
      </c>
      <c r="V41" s="125">
        <v>0</v>
      </c>
      <c r="W41" s="177" t="s">
        <v>285</v>
      </c>
      <c r="X41" s="89">
        <f>ROUND(Tabla1[[#This Row],[Valor de la Glosa]]-Tabla1[[#This Row],[Valor soportado por la Subred]],0)</f>
        <v>60112</v>
      </c>
      <c r="Y41" s="83"/>
      <c r="Z41" s="83"/>
      <c r="AA41" s="89">
        <f>ROUND(Tabla1[[#This Row],[VALOR GLOSA DEFINITIVA]]-Tabla1[[#This Row],[VALOR LEVANTADO EN LIQUIDACION]],0)</f>
        <v>60112</v>
      </c>
    </row>
    <row r="42" spans="2:27" s="90" customFormat="1" ht="87.5" hidden="1" customHeight="1">
      <c r="B42" s="165">
        <v>29</v>
      </c>
      <c r="C42" s="85" t="s">
        <v>56</v>
      </c>
      <c r="D42" s="166">
        <v>5</v>
      </c>
      <c r="E42" s="83" t="s">
        <v>147</v>
      </c>
      <c r="F42" s="83" t="str">
        <f>+Tabla1[[#This Row],[CODIGO ACTIVIDAD]]&amp;Tabla1[[#This Row],[PROCESO]]</f>
        <v>5Colectivo</v>
      </c>
      <c r="G42" s="83" t="str">
        <f>VLOOKUP(Tabla1[[#This Row],[llave 1]],'INFORME GESTION'!$D$3:$F$414,3,FALSE)</f>
        <v>Plan de Cuidado Familiar - Bienestar Emocional</v>
      </c>
      <c r="H42" s="83" t="str">
        <f>VLOOKUP(Tabla1[[#This Row],[llave 1]],'INFORME GESTION'!$D$3:$G$414,4,FALSE)</f>
        <v>Sesión de abordaje familiar</v>
      </c>
      <c r="I42" s="83" t="str">
        <f>VLOOKUP(Tabla1[[#This Row],[llave 1]],'INFORME GESTION'!$D$3:$I$414,6,FALSE)</f>
        <v>Subred</v>
      </c>
      <c r="J42" s="167" t="s">
        <v>176</v>
      </c>
      <c r="K42" s="85" t="str">
        <f>Tabla1[[#This Row],[llave 1]]&amp;Tabla1[[#This Row],[MES]]</f>
        <v>5ColectivoO. AGOSTO REPROGRAMACIÓN 2025</v>
      </c>
      <c r="L42" s="83" t="s">
        <v>157</v>
      </c>
      <c r="M42" s="86">
        <f>VLOOKUP(Tabla1[[#This Row],[llave 2]],'INFORME GESTION'!$H$3:$J$414,3,FALSE)</f>
        <v>60112</v>
      </c>
      <c r="N42" s="87">
        <f>VLOOKUP(Tabla1[[#This Row],[llave 2]],'INFORME GESTION'!$H$3:$N$414,7,FALSE)</f>
        <v>1236</v>
      </c>
      <c r="O42" s="88">
        <f>VLOOKUP(Tabla1[[#This Row],[llave 2]],'INFORME GESTION'!$H$2:$O$414,8,FALSE)</f>
        <v>74298432</v>
      </c>
      <c r="P42" s="83" t="s">
        <v>46</v>
      </c>
      <c r="Q42" s="168">
        <v>1</v>
      </c>
      <c r="R42" s="169">
        <v>5</v>
      </c>
      <c r="S42" s="121">
        <f>ROUND(Tabla1[[#This Row],[VALOR UNITARIO SEGUIMIENTO FINANCIERO]]*Tabla1[[#This Row],[Porcentaje de Glosa]]*Tabla1[[#This Row],[Meta afectada por la glosa]],0)</f>
        <v>300560</v>
      </c>
      <c r="T42" s="174" t="s">
        <v>205</v>
      </c>
      <c r="U42" s="82" t="s">
        <v>265</v>
      </c>
      <c r="V42" s="125">
        <v>0</v>
      </c>
      <c r="W42" s="177" t="s">
        <v>285</v>
      </c>
      <c r="X42" s="89">
        <f>ROUND(Tabla1[[#This Row],[Valor de la Glosa]]-Tabla1[[#This Row],[Valor soportado por la Subred]],0)</f>
        <v>300560</v>
      </c>
      <c r="Y42" s="83"/>
      <c r="Z42" s="83"/>
      <c r="AA42" s="89">
        <f>ROUND(Tabla1[[#This Row],[VALOR GLOSA DEFINITIVA]]-Tabla1[[#This Row],[VALOR LEVANTADO EN LIQUIDACION]],0)</f>
        <v>300560</v>
      </c>
    </row>
    <row r="43" spans="2:27" s="90" customFormat="1" ht="87.5" hidden="1" customHeight="1">
      <c r="B43" s="171">
        <v>30</v>
      </c>
      <c r="C43" s="85" t="s">
        <v>56</v>
      </c>
      <c r="D43" s="166">
        <v>5</v>
      </c>
      <c r="E43" s="83" t="s">
        <v>147</v>
      </c>
      <c r="F43" s="83" t="str">
        <f>+Tabla1[[#This Row],[CODIGO ACTIVIDAD]]&amp;Tabla1[[#This Row],[PROCESO]]</f>
        <v>5Colectivo</v>
      </c>
      <c r="G43" s="83" t="str">
        <f>VLOOKUP(Tabla1[[#This Row],[llave 1]],'INFORME GESTION'!$D$3:$F$414,3,FALSE)</f>
        <v>Plan de Cuidado Familiar - Bienestar Emocional</v>
      </c>
      <c r="H43" s="83" t="str">
        <f>VLOOKUP(Tabla1[[#This Row],[llave 1]],'INFORME GESTION'!$D$3:$G$414,4,FALSE)</f>
        <v>Sesión de abordaje familiar</v>
      </c>
      <c r="I43" s="83" t="str">
        <f>VLOOKUP(Tabla1[[#This Row],[llave 1]],'INFORME GESTION'!$D$3:$I$414,6,FALSE)</f>
        <v>Subred</v>
      </c>
      <c r="J43" s="167" t="s">
        <v>179</v>
      </c>
      <c r="K43" s="85" t="str">
        <f>Tabla1[[#This Row],[llave 1]]&amp;Tabla1[[#This Row],[MES]]</f>
        <v>5ColectivoR. SEPTIEMBRE ADICIÓN 2025</v>
      </c>
      <c r="L43" s="83" t="s">
        <v>157</v>
      </c>
      <c r="M43" s="86">
        <f>VLOOKUP(Tabla1[[#This Row],[llave 2]],'INFORME GESTION'!$H$3:$J$414,3,FALSE)</f>
        <v>60112</v>
      </c>
      <c r="N43" s="87">
        <f>VLOOKUP(Tabla1[[#This Row],[llave 2]],'INFORME GESTION'!$H$3:$N$414,7,FALSE)</f>
        <v>980</v>
      </c>
      <c r="O43" s="88">
        <f>VLOOKUP(Tabla1[[#This Row],[llave 2]],'INFORME GESTION'!$H$2:$O$414,8,FALSE)</f>
        <v>58909760</v>
      </c>
      <c r="P43" s="83" t="s">
        <v>46</v>
      </c>
      <c r="Q43" s="168">
        <v>1</v>
      </c>
      <c r="R43" s="169">
        <v>3</v>
      </c>
      <c r="S43" s="121">
        <f>ROUND(Tabla1[[#This Row],[VALOR UNITARIO SEGUIMIENTO FINANCIERO]]*Tabla1[[#This Row],[Porcentaje de Glosa]]*Tabla1[[#This Row],[Meta afectada por la glosa]],0)</f>
        <v>180336</v>
      </c>
      <c r="T43" s="174" t="s">
        <v>206</v>
      </c>
      <c r="U43" s="82" t="s">
        <v>265</v>
      </c>
      <c r="V43" s="125">
        <v>0</v>
      </c>
      <c r="W43" s="177" t="s">
        <v>285</v>
      </c>
      <c r="X43" s="89">
        <f>ROUND(Tabla1[[#This Row],[Valor de la Glosa]]-Tabla1[[#This Row],[Valor soportado por la Subred]],0)</f>
        <v>180336</v>
      </c>
      <c r="Y43" s="83"/>
      <c r="Z43" s="83"/>
      <c r="AA43" s="89">
        <f>ROUND(Tabla1[[#This Row],[VALOR GLOSA DEFINITIVA]]-Tabla1[[#This Row],[VALOR LEVANTADO EN LIQUIDACION]],0)</f>
        <v>180336</v>
      </c>
    </row>
    <row r="44" spans="2:27" s="90" customFormat="1" ht="87.5" hidden="1" customHeight="1">
      <c r="B44" s="165">
        <v>31</v>
      </c>
      <c r="C44" s="85" t="s">
        <v>56</v>
      </c>
      <c r="D44" s="166">
        <v>5</v>
      </c>
      <c r="E44" s="83" t="s">
        <v>147</v>
      </c>
      <c r="F44" s="83" t="str">
        <f>+Tabla1[[#This Row],[CODIGO ACTIVIDAD]]&amp;Tabla1[[#This Row],[PROCESO]]</f>
        <v>5Colectivo</v>
      </c>
      <c r="G44" s="83" t="str">
        <f>VLOOKUP(Tabla1[[#This Row],[llave 1]],'INFORME GESTION'!$D$3:$F$414,3,FALSE)</f>
        <v>Plan de Cuidado Familiar - Bienestar Emocional</v>
      </c>
      <c r="H44" s="83" t="str">
        <f>VLOOKUP(Tabla1[[#This Row],[llave 1]],'INFORME GESTION'!$D$3:$G$414,4,FALSE)</f>
        <v>Sesión de abordaje familiar</v>
      </c>
      <c r="I44" s="83" t="str">
        <f>VLOOKUP(Tabla1[[#This Row],[llave 1]],'INFORME GESTION'!$D$3:$I$414,6,FALSE)</f>
        <v>Subred</v>
      </c>
      <c r="J44" s="167" t="s">
        <v>167</v>
      </c>
      <c r="K44" s="85" t="str">
        <f>Tabla1[[#This Row],[llave 1]]&amp;Tabla1[[#This Row],[MES]]</f>
        <v>5ColectivoM. JULIO ADICIÓN 2025</v>
      </c>
      <c r="L44" s="83" t="s">
        <v>157</v>
      </c>
      <c r="M44" s="86">
        <f>VLOOKUP(Tabla1[[#This Row],[llave 2]],'INFORME GESTION'!$H$3:$J$414,3,FALSE)</f>
        <v>60112</v>
      </c>
      <c r="N44" s="87">
        <f>VLOOKUP(Tabla1[[#This Row],[llave 2]],'INFORME GESTION'!$H$3:$N$414,7,FALSE)</f>
        <v>1292</v>
      </c>
      <c r="O44" s="88">
        <f>VLOOKUP(Tabla1[[#This Row],[llave 2]],'INFORME GESTION'!$H$2:$O$414,8,FALSE)</f>
        <v>77664704</v>
      </c>
      <c r="P44" s="83" t="s">
        <v>44</v>
      </c>
      <c r="Q44" s="168">
        <v>1</v>
      </c>
      <c r="R44" s="169">
        <v>2.23838834176204</v>
      </c>
      <c r="S44" s="121">
        <f>ROUND(Tabla1[[#This Row],[VALOR UNITARIO SEGUIMIENTO FINANCIERO]]*Tabla1[[#This Row],[Porcentaje de Glosa]]*Tabla1[[#This Row],[Meta afectada por la glosa]],0)</f>
        <v>134554</v>
      </c>
      <c r="T44" s="174" t="s">
        <v>207</v>
      </c>
      <c r="U44" s="82" t="s">
        <v>276</v>
      </c>
      <c r="V44" s="176"/>
      <c r="W44" s="82"/>
      <c r="X44" s="89">
        <f>ROUND(Tabla1[[#This Row],[Valor de la Glosa]]-Tabla1[[#This Row],[Valor soportado por la Subred]],0)</f>
        <v>134554</v>
      </c>
      <c r="Y44" s="83"/>
      <c r="Z44" s="83"/>
      <c r="AA44" s="89">
        <f>ROUND(Tabla1[[#This Row],[VALOR GLOSA DEFINITIVA]]-Tabla1[[#This Row],[VALOR LEVANTADO EN LIQUIDACION]],0)</f>
        <v>134554</v>
      </c>
    </row>
    <row r="45" spans="2:27" s="90" customFormat="1" ht="87.5" hidden="1" customHeight="1">
      <c r="B45" s="171">
        <v>32</v>
      </c>
      <c r="C45" s="85" t="s">
        <v>56</v>
      </c>
      <c r="D45" s="166">
        <v>5</v>
      </c>
      <c r="E45" s="83" t="s">
        <v>147</v>
      </c>
      <c r="F45" s="83" t="str">
        <f>+Tabla1[[#This Row],[CODIGO ACTIVIDAD]]&amp;Tabla1[[#This Row],[PROCESO]]</f>
        <v>5Colectivo</v>
      </c>
      <c r="G45" s="83" t="str">
        <f>VLOOKUP(Tabla1[[#This Row],[llave 1]],'INFORME GESTION'!$D$3:$F$414,3,FALSE)</f>
        <v>Plan de Cuidado Familiar - Bienestar Emocional</v>
      </c>
      <c r="H45" s="83" t="str">
        <f>VLOOKUP(Tabla1[[#This Row],[llave 1]],'INFORME GESTION'!$D$3:$G$414,4,FALSE)</f>
        <v>Sesión de abordaje familiar</v>
      </c>
      <c r="I45" s="83" t="str">
        <f>VLOOKUP(Tabla1[[#This Row],[llave 1]],'INFORME GESTION'!$D$3:$I$414,6,FALSE)</f>
        <v>Subred</v>
      </c>
      <c r="J45" s="167" t="s">
        <v>167</v>
      </c>
      <c r="K45" s="85" t="str">
        <f>Tabla1[[#This Row],[llave 1]]&amp;Tabla1[[#This Row],[MES]]</f>
        <v>5ColectivoM. JULIO ADICIÓN 2025</v>
      </c>
      <c r="L45" s="83" t="s">
        <v>157</v>
      </c>
      <c r="M45" s="86">
        <f>VLOOKUP(Tabla1[[#This Row],[llave 2]],'INFORME GESTION'!$H$3:$J$414,3,FALSE)</f>
        <v>60112</v>
      </c>
      <c r="N45" s="87">
        <f>VLOOKUP(Tabla1[[#This Row],[llave 2]],'INFORME GESTION'!$H$3:$N$414,7,FALSE)</f>
        <v>1292</v>
      </c>
      <c r="O45" s="88">
        <f>VLOOKUP(Tabla1[[#This Row],[llave 2]],'INFORME GESTION'!$H$2:$O$414,8,FALSE)</f>
        <v>77664704</v>
      </c>
      <c r="P45" s="83" t="s">
        <v>54</v>
      </c>
      <c r="Q45" s="168">
        <v>1</v>
      </c>
      <c r="R45" s="169">
        <v>35</v>
      </c>
      <c r="S45" s="121">
        <f>ROUND(Tabla1[[#This Row],[VALOR UNITARIO SEGUIMIENTO FINANCIERO]]*Tabla1[[#This Row],[Porcentaje de Glosa]]*Tabla1[[#This Row],[Meta afectada por la glosa]],0)</f>
        <v>2103920</v>
      </c>
      <c r="T45" s="174" t="s">
        <v>208</v>
      </c>
      <c r="U45" s="82" t="s">
        <v>277</v>
      </c>
      <c r="V45" s="125">
        <v>0</v>
      </c>
      <c r="W45" s="177" t="s">
        <v>286</v>
      </c>
      <c r="X45" s="89">
        <f>ROUND(Tabla1[[#This Row],[Valor de la Glosa]]-Tabla1[[#This Row],[Valor soportado por la Subred]],0)</f>
        <v>2103920</v>
      </c>
      <c r="Y45" s="83"/>
      <c r="Z45" s="83"/>
      <c r="AA45" s="89">
        <f>ROUND(Tabla1[[#This Row],[VALOR GLOSA DEFINITIVA]]-Tabla1[[#This Row],[VALOR LEVANTADO EN LIQUIDACION]],0)</f>
        <v>2103920</v>
      </c>
    </row>
    <row r="46" spans="2:27" s="90" customFormat="1" ht="87.5" hidden="1" customHeight="1">
      <c r="B46" s="165">
        <v>33</v>
      </c>
      <c r="C46" s="85" t="s">
        <v>56</v>
      </c>
      <c r="D46" s="166">
        <v>11</v>
      </c>
      <c r="E46" s="83" t="s">
        <v>147</v>
      </c>
      <c r="F46" s="83" t="str">
        <f>+Tabla1[[#This Row],[CODIGO ACTIVIDAD]]&amp;Tabla1[[#This Row],[PROCESO]]</f>
        <v>11Colectivo</v>
      </c>
      <c r="G46" s="83" t="str">
        <f>VLOOKUP(Tabla1[[#This Row],[llave 1]],'INFORME GESTION'!$D$3:$F$414,3,FALSE)</f>
        <v>Plan de Cuidado Familiar con enfoque en Vivienda Saludable</v>
      </c>
      <c r="H46" s="83" t="str">
        <f>VLOOKUP(Tabla1[[#This Row],[llave 1]],'INFORME GESTION'!$D$3:$G$414,4,FALSE)</f>
        <v>Sesión de abordaje familiar</v>
      </c>
      <c r="I46" s="83" t="str">
        <f>VLOOKUP(Tabla1[[#This Row],[llave 1]],'INFORME GESTION'!$D$3:$I$414,6,FALSE)</f>
        <v>Subred</v>
      </c>
      <c r="J46" s="167" t="s">
        <v>167</v>
      </c>
      <c r="K46" s="85" t="str">
        <f>Tabla1[[#This Row],[llave 1]]&amp;Tabla1[[#This Row],[MES]]</f>
        <v>11ColectivoM. JULIO ADICIÓN 2025</v>
      </c>
      <c r="L46" s="83" t="s">
        <v>157</v>
      </c>
      <c r="M46" s="86">
        <f>VLOOKUP(Tabla1[[#This Row],[llave 2]],'INFORME GESTION'!$H$3:$J$414,3,FALSE)</f>
        <v>36994</v>
      </c>
      <c r="N46" s="87">
        <f>VLOOKUP(Tabla1[[#This Row],[llave 2]],'INFORME GESTION'!$H$3:$N$414,7,FALSE)</f>
        <v>299</v>
      </c>
      <c r="O46" s="88">
        <f>VLOOKUP(Tabla1[[#This Row],[llave 2]],'INFORME GESTION'!$H$2:$O$414,8,FALSE)</f>
        <v>11061206</v>
      </c>
      <c r="P46" s="83" t="s">
        <v>46</v>
      </c>
      <c r="Q46" s="168">
        <v>1</v>
      </c>
      <c r="R46" s="169">
        <v>29</v>
      </c>
      <c r="S46" s="121">
        <f>ROUND(Tabla1[[#This Row],[VALOR UNITARIO SEGUIMIENTO FINANCIERO]]*Tabla1[[#This Row],[Porcentaje de Glosa]]*Tabla1[[#This Row],[Meta afectada por la glosa]],0)</f>
        <v>1072826</v>
      </c>
      <c r="T46" s="174" t="s">
        <v>209</v>
      </c>
      <c r="U46" s="82" t="s">
        <v>266</v>
      </c>
      <c r="V46" s="125">
        <v>0</v>
      </c>
      <c r="W46" s="177" t="s">
        <v>287</v>
      </c>
      <c r="X46" s="89">
        <f>ROUND(Tabla1[[#This Row],[Valor de la Glosa]]-Tabla1[[#This Row],[Valor soportado por la Subred]],0)</f>
        <v>1072826</v>
      </c>
      <c r="Y46" s="83"/>
      <c r="Z46" s="83"/>
      <c r="AA46" s="89">
        <f>ROUND(Tabla1[[#This Row],[VALOR GLOSA DEFINITIVA]]-Tabla1[[#This Row],[VALOR LEVANTADO EN LIQUIDACION]],0)</f>
        <v>1072826</v>
      </c>
    </row>
    <row r="47" spans="2:27" s="90" customFormat="1" ht="87.5" hidden="1" customHeight="1">
      <c r="B47" s="171">
        <v>34</v>
      </c>
      <c r="C47" s="85" t="s">
        <v>56</v>
      </c>
      <c r="D47" s="166">
        <v>11</v>
      </c>
      <c r="E47" s="83" t="s">
        <v>147</v>
      </c>
      <c r="F47" s="83" t="str">
        <f>+Tabla1[[#This Row],[CODIGO ACTIVIDAD]]&amp;Tabla1[[#This Row],[PROCESO]]</f>
        <v>11Colectivo</v>
      </c>
      <c r="G47" s="83" t="str">
        <f>VLOOKUP(Tabla1[[#This Row],[llave 1]],'INFORME GESTION'!$D$3:$F$414,3,FALSE)</f>
        <v>Plan de Cuidado Familiar con enfoque en Vivienda Saludable</v>
      </c>
      <c r="H47" s="83" t="str">
        <f>VLOOKUP(Tabla1[[#This Row],[llave 1]],'INFORME GESTION'!$D$3:$G$414,4,FALSE)</f>
        <v>Sesión de abordaje familiar</v>
      </c>
      <c r="I47" s="83" t="str">
        <f>VLOOKUP(Tabla1[[#This Row],[llave 1]],'INFORME GESTION'!$D$3:$I$414,6,FALSE)</f>
        <v>Subred</v>
      </c>
      <c r="J47" s="167" t="s">
        <v>176</v>
      </c>
      <c r="K47" s="85" t="str">
        <f>Tabla1[[#This Row],[llave 1]]&amp;Tabla1[[#This Row],[MES]]</f>
        <v>11ColectivoO. AGOSTO REPROGRAMACIÓN 2025</v>
      </c>
      <c r="L47" s="83" t="s">
        <v>157</v>
      </c>
      <c r="M47" s="86">
        <f>VLOOKUP(Tabla1[[#This Row],[llave 2]],'INFORME GESTION'!$H$3:$J$414,3,FALSE)</f>
        <v>36994</v>
      </c>
      <c r="N47" s="87">
        <f>VLOOKUP(Tabla1[[#This Row],[llave 2]],'INFORME GESTION'!$H$3:$N$414,7,FALSE)</f>
        <v>199.995323037156</v>
      </c>
      <c r="O47" s="88">
        <f>VLOOKUP(Tabla1[[#This Row],[llave 2]],'INFORME GESTION'!$H$2:$O$414,8,FALSE)</f>
        <v>7398626.9804365486</v>
      </c>
      <c r="P47" s="83" t="s">
        <v>46</v>
      </c>
      <c r="Q47" s="168">
        <v>1</v>
      </c>
      <c r="R47" s="169">
        <v>52</v>
      </c>
      <c r="S47" s="121">
        <f>ROUND(Tabla1[[#This Row],[VALOR UNITARIO SEGUIMIENTO FINANCIERO]]*Tabla1[[#This Row],[Porcentaje de Glosa]]*Tabla1[[#This Row],[Meta afectada por la glosa]],0)</f>
        <v>1923688</v>
      </c>
      <c r="T47" s="174" t="s">
        <v>210</v>
      </c>
      <c r="U47" s="82" t="s">
        <v>266</v>
      </c>
      <c r="V47" s="125">
        <v>0</v>
      </c>
      <c r="W47" s="177" t="s">
        <v>287</v>
      </c>
      <c r="X47" s="89">
        <f>ROUND(Tabla1[[#This Row],[Valor de la Glosa]]-Tabla1[[#This Row],[Valor soportado por la Subred]],0)</f>
        <v>1923688</v>
      </c>
      <c r="Y47" s="83"/>
      <c r="Z47" s="83"/>
      <c r="AA47" s="89">
        <f>ROUND(Tabla1[[#This Row],[VALOR GLOSA DEFINITIVA]]-Tabla1[[#This Row],[VALOR LEVANTADO EN LIQUIDACION]],0)</f>
        <v>1923688</v>
      </c>
    </row>
    <row r="48" spans="2:27" s="90" customFormat="1" ht="87.5" hidden="1" customHeight="1">
      <c r="B48" s="165">
        <v>35</v>
      </c>
      <c r="C48" s="85" t="s">
        <v>56</v>
      </c>
      <c r="D48" s="166">
        <v>11</v>
      </c>
      <c r="E48" s="83" t="s">
        <v>147</v>
      </c>
      <c r="F48" s="83" t="str">
        <f>+Tabla1[[#This Row],[CODIGO ACTIVIDAD]]&amp;Tabla1[[#This Row],[PROCESO]]</f>
        <v>11Colectivo</v>
      </c>
      <c r="G48" s="83" t="str">
        <f>VLOOKUP(Tabla1[[#This Row],[llave 1]],'INFORME GESTION'!$D$3:$F$414,3,FALSE)</f>
        <v>Plan de Cuidado Familiar con enfoque en Vivienda Saludable</v>
      </c>
      <c r="H48" s="83" t="str">
        <f>VLOOKUP(Tabla1[[#This Row],[llave 1]],'INFORME GESTION'!$D$3:$G$414,4,FALSE)</f>
        <v>Sesión de abordaje familiar</v>
      </c>
      <c r="I48" s="83" t="str">
        <f>VLOOKUP(Tabla1[[#This Row],[llave 1]],'INFORME GESTION'!$D$3:$I$414,6,FALSE)</f>
        <v>Subred</v>
      </c>
      <c r="J48" s="167" t="s">
        <v>179</v>
      </c>
      <c r="K48" s="85" t="str">
        <f>Tabla1[[#This Row],[llave 1]]&amp;Tabla1[[#This Row],[MES]]</f>
        <v>11ColectivoR. SEPTIEMBRE ADICIÓN 2025</v>
      </c>
      <c r="L48" s="83" t="s">
        <v>157</v>
      </c>
      <c r="M48" s="86">
        <f>VLOOKUP(Tabla1[[#This Row],[llave 2]],'INFORME GESTION'!$H$3:$J$414,3,FALSE)</f>
        <v>36994</v>
      </c>
      <c r="N48" s="87">
        <f>VLOOKUP(Tabla1[[#This Row],[llave 2]],'INFORME GESTION'!$H$3:$N$414,7,FALSE)</f>
        <v>243</v>
      </c>
      <c r="O48" s="88">
        <f>VLOOKUP(Tabla1[[#This Row],[llave 2]],'INFORME GESTION'!$H$2:$O$414,8,FALSE)</f>
        <v>8989542</v>
      </c>
      <c r="P48" s="83" t="s">
        <v>46</v>
      </c>
      <c r="Q48" s="168">
        <v>1</v>
      </c>
      <c r="R48" s="169">
        <v>94</v>
      </c>
      <c r="S48" s="121">
        <f>ROUND(Tabla1[[#This Row],[VALOR UNITARIO SEGUIMIENTO FINANCIERO]]*Tabla1[[#This Row],[Porcentaje de Glosa]]*Tabla1[[#This Row],[Meta afectada por la glosa]],0)</f>
        <v>3477436</v>
      </c>
      <c r="T48" s="174" t="s">
        <v>211</v>
      </c>
      <c r="U48" s="82" t="s">
        <v>266</v>
      </c>
      <c r="V48" s="125">
        <v>0</v>
      </c>
      <c r="W48" s="177" t="s">
        <v>287</v>
      </c>
      <c r="X48" s="89">
        <f>ROUND(Tabla1[[#This Row],[Valor de la Glosa]]-Tabla1[[#This Row],[Valor soportado por la Subred]],0)</f>
        <v>3477436</v>
      </c>
      <c r="Y48" s="83"/>
      <c r="Z48" s="83"/>
      <c r="AA48" s="89">
        <f>ROUND(Tabla1[[#This Row],[VALOR GLOSA DEFINITIVA]]-Tabla1[[#This Row],[VALOR LEVANTADO EN LIQUIDACION]],0)</f>
        <v>3477436</v>
      </c>
    </row>
    <row r="49" spans="2:27" s="90" customFormat="1" ht="87.5" hidden="1" customHeight="1">
      <c r="B49" s="171">
        <v>36</v>
      </c>
      <c r="C49" s="85" t="s">
        <v>56</v>
      </c>
      <c r="D49" s="166">
        <v>31</v>
      </c>
      <c r="E49" s="83" t="s">
        <v>149</v>
      </c>
      <c r="F49" s="83" t="str">
        <f>+Tabla1[[#This Row],[CODIGO ACTIVIDAD]]&amp;Tabla1[[#This Row],[PROCESO]]</f>
        <v>31Estrategia de abordaje etnico - diferencial</v>
      </c>
      <c r="G49" s="83" t="str">
        <f>VLOOKUP(Tabla1[[#This Row],[llave 1]],'INFORME GESTION'!$D$3:$F$414,3,FALSE)</f>
        <v>Plan de Cuidado Familiar con Familias Étnicas - Afrodescendientes</v>
      </c>
      <c r="H49" s="83" t="str">
        <f>VLOOKUP(Tabla1[[#This Row],[llave 1]],'INFORME GESTION'!$D$3:$G$414,4,FALSE)</f>
        <v>Sesión de abordaje familiar - Familias  Afrodescendientes</v>
      </c>
      <c r="I49" s="83" t="str">
        <f>VLOOKUP(Tabla1[[#This Row],[llave 1]],'INFORME GESTION'!$D$3:$I$414,6,FALSE)</f>
        <v>Subred</v>
      </c>
      <c r="J49" s="167" t="s">
        <v>167</v>
      </c>
      <c r="K49" s="85" t="str">
        <f>Tabla1[[#This Row],[llave 1]]&amp;Tabla1[[#This Row],[MES]]</f>
        <v>31Estrategia de abordaje etnico - diferencialM. JULIO ADICIÓN 2025</v>
      </c>
      <c r="L49" s="83" t="s">
        <v>157</v>
      </c>
      <c r="M49" s="86">
        <f>VLOOKUP(Tabla1[[#This Row],[llave 2]],'INFORME GESTION'!$H$3:$J$414,3,FALSE)</f>
        <v>270507</v>
      </c>
      <c r="N49" s="87">
        <f>VLOOKUP(Tabla1[[#This Row],[llave 2]],'INFORME GESTION'!$H$3:$N$414,7,FALSE)</f>
        <v>160</v>
      </c>
      <c r="O49" s="88">
        <f>VLOOKUP(Tabla1[[#This Row],[llave 2]],'INFORME GESTION'!$H$2:$O$414,8,FALSE)</f>
        <v>43281120</v>
      </c>
      <c r="P49" s="83" t="s">
        <v>46</v>
      </c>
      <c r="Q49" s="168">
        <v>1</v>
      </c>
      <c r="R49" s="169">
        <v>2</v>
      </c>
      <c r="S49" s="121">
        <f>ROUND(Tabla1[[#This Row],[VALOR UNITARIO SEGUIMIENTO FINANCIERO]]*Tabla1[[#This Row],[Porcentaje de Glosa]]*Tabla1[[#This Row],[Meta afectada por la glosa]],0)</f>
        <v>541014</v>
      </c>
      <c r="T49" s="174" t="s">
        <v>212</v>
      </c>
      <c r="U49" s="82" t="s">
        <v>267</v>
      </c>
      <c r="V49" s="125">
        <v>0</v>
      </c>
      <c r="W49" s="177" t="s">
        <v>288</v>
      </c>
      <c r="X49" s="89">
        <f>ROUND(Tabla1[[#This Row],[Valor de la Glosa]]-Tabla1[[#This Row],[Valor soportado por la Subred]],0)</f>
        <v>541014</v>
      </c>
      <c r="Y49" s="83"/>
      <c r="Z49" s="83"/>
      <c r="AA49" s="89">
        <f>ROUND(Tabla1[[#This Row],[VALOR GLOSA DEFINITIVA]]-Tabla1[[#This Row],[VALOR LEVANTADO EN LIQUIDACION]],0)</f>
        <v>541014</v>
      </c>
    </row>
    <row r="50" spans="2:27" s="90" customFormat="1" ht="87.5" hidden="1" customHeight="1">
      <c r="B50" s="165">
        <v>37</v>
      </c>
      <c r="C50" s="85" t="s">
        <v>56</v>
      </c>
      <c r="D50" s="166">
        <v>31</v>
      </c>
      <c r="E50" s="83" t="s">
        <v>149</v>
      </c>
      <c r="F50" s="83" t="str">
        <f>+Tabla1[[#This Row],[CODIGO ACTIVIDAD]]&amp;Tabla1[[#This Row],[PROCESO]]</f>
        <v>31Estrategia de abordaje etnico - diferencial</v>
      </c>
      <c r="G50" s="83" t="str">
        <f>VLOOKUP(Tabla1[[#This Row],[llave 1]],'INFORME GESTION'!$D$3:$F$414,3,FALSE)</f>
        <v>Plan de Cuidado Familiar con Familias Étnicas - Afrodescendientes</v>
      </c>
      <c r="H50" s="83" t="str">
        <f>VLOOKUP(Tabla1[[#This Row],[llave 1]],'INFORME GESTION'!$D$3:$G$414,4,FALSE)</f>
        <v>Sesión de abordaje familiar - Familias  Afrodescendientes</v>
      </c>
      <c r="I50" s="83" t="str">
        <f>VLOOKUP(Tabla1[[#This Row],[llave 1]],'INFORME GESTION'!$D$3:$I$414,6,FALSE)</f>
        <v>Subred</v>
      </c>
      <c r="J50" s="167" t="s">
        <v>177</v>
      </c>
      <c r="K50" s="85" t="str">
        <f>Tabla1[[#This Row],[llave 1]]&amp;Tabla1[[#This Row],[MES]]</f>
        <v>31Estrategia de abordaje etnico - diferencialP. AGOSTO ADICIÓN 2025</v>
      </c>
      <c r="L50" s="83" t="s">
        <v>157</v>
      </c>
      <c r="M50" s="86">
        <f>VLOOKUP(Tabla1[[#This Row],[llave 2]],'INFORME GESTION'!$H$3:$J$414,3,FALSE)</f>
        <v>270507</v>
      </c>
      <c r="N50" s="87">
        <f>VLOOKUP(Tabla1[[#This Row],[llave 2]],'INFORME GESTION'!$H$3:$N$414,7,FALSE)</f>
        <v>128.6</v>
      </c>
      <c r="O50" s="88">
        <f>VLOOKUP(Tabla1[[#This Row],[llave 2]],'INFORME GESTION'!$H$2:$O$414,8,FALSE)</f>
        <v>34787200.199999996</v>
      </c>
      <c r="P50" s="83" t="s">
        <v>46</v>
      </c>
      <c r="Q50" s="168">
        <v>1</v>
      </c>
      <c r="R50" s="169">
        <v>4</v>
      </c>
      <c r="S50" s="121">
        <f>ROUND(Tabla1[[#This Row],[VALOR UNITARIO SEGUIMIENTO FINANCIERO]]*Tabla1[[#This Row],[Porcentaje de Glosa]]*Tabla1[[#This Row],[Meta afectada por la glosa]],0)</f>
        <v>1082028</v>
      </c>
      <c r="T50" s="175" t="s">
        <v>213</v>
      </c>
      <c r="U50" s="82" t="s">
        <v>267</v>
      </c>
      <c r="V50" s="125">
        <v>0</v>
      </c>
      <c r="W50" s="177" t="s">
        <v>288</v>
      </c>
      <c r="X50" s="89">
        <f>ROUND(Tabla1[[#This Row],[Valor de la Glosa]]-Tabla1[[#This Row],[Valor soportado por la Subred]],0)</f>
        <v>1082028</v>
      </c>
      <c r="Y50" s="83"/>
      <c r="Z50" s="83"/>
      <c r="AA50" s="89">
        <f>ROUND(Tabla1[[#This Row],[VALOR GLOSA DEFINITIVA]]-Tabla1[[#This Row],[VALOR LEVANTADO EN LIQUIDACION]],0)</f>
        <v>1082028</v>
      </c>
    </row>
    <row r="51" spans="2:27" s="90" customFormat="1" ht="87.5" hidden="1" customHeight="1">
      <c r="B51" s="171">
        <v>38</v>
      </c>
      <c r="C51" s="85" t="s">
        <v>56</v>
      </c>
      <c r="D51" s="166">
        <v>31</v>
      </c>
      <c r="E51" s="83" t="s">
        <v>149</v>
      </c>
      <c r="F51" s="83" t="str">
        <f>+Tabla1[[#This Row],[CODIGO ACTIVIDAD]]&amp;Tabla1[[#This Row],[PROCESO]]</f>
        <v>31Estrategia de abordaje etnico - diferencial</v>
      </c>
      <c r="G51" s="83" t="str">
        <f>VLOOKUP(Tabla1[[#This Row],[llave 1]],'INFORME GESTION'!$D$3:$F$414,3,FALSE)</f>
        <v>Plan de Cuidado Familiar con Familias Étnicas - Afrodescendientes</v>
      </c>
      <c r="H51" s="83" t="str">
        <f>VLOOKUP(Tabla1[[#This Row],[llave 1]],'INFORME GESTION'!$D$3:$G$414,4,FALSE)</f>
        <v>Sesión de abordaje familiar - Familias  Afrodescendientes</v>
      </c>
      <c r="I51" s="83" t="str">
        <f>VLOOKUP(Tabla1[[#This Row],[llave 1]],'INFORME GESTION'!$D$3:$I$414,6,FALSE)</f>
        <v>Subred</v>
      </c>
      <c r="J51" s="167" t="s">
        <v>179</v>
      </c>
      <c r="K51" s="85" t="str">
        <f>Tabla1[[#This Row],[llave 1]]&amp;Tabla1[[#This Row],[MES]]</f>
        <v>31Estrategia de abordaje etnico - diferencialR. SEPTIEMBRE ADICIÓN 2025</v>
      </c>
      <c r="L51" s="83" t="s">
        <v>157</v>
      </c>
      <c r="M51" s="86">
        <f>VLOOKUP(Tabla1[[#This Row],[llave 2]],'INFORME GESTION'!$H$3:$J$414,3,FALSE)</f>
        <v>270507</v>
      </c>
      <c r="N51" s="87">
        <f>VLOOKUP(Tabla1[[#This Row],[llave 2]],'INFORME GESTION'!$H$3:$N$414,7,FALSE)</f>
        <v>142.60000000000002</v>
      </c>
      <c r="O51" s="88">
        <f>VLOOKUP(Tabla1[[#This Row],[llave 2]],'INFORME GESTION'!$H$2:$O$414,8,FALSE)</f>
        <v>38574298.200000003</v>
      </c>
      <c r="P51" s="83" t="s">
        <v>46</v>
      </c>
      <c r="Q51" s="168">
        <v>1</v>
      </c>
      <c r="R51" s="169">
        <v>2</v>
      </c>
      <c r="S51" s="121">
        <f>ROUND(Tabla1[[#This Row],[VALOR UNITARIO SEGUIMIENTO FINANCIERO]]*Tabla1[[#This Row],[Porcentaje de Glosa]]*Tabla1[[#This Row],[Meta afectada por la glosa]],0)</f>
        <v>541014</v>
      </c>
      <c r="T51" s="174" t="s">
        <v>212</v>
      </c>
      <c r="U51" s="82" t="s">
        <v>267</v>
      </c>
      <c r="V51" s="125">
        <v>0</v>
      </c>
      <c r="W51" s="177" t="s">
        <v>288</v>
      </c>
      <c r="X51" s="89">
        <f>ROUND(Tabla1[[#This Row],[Valor de la Glosa]]-Tabla1[[#This Row],[Valor soportado por la Subred]],0)</f>
        <v>541014</v>
      </c>
      <c r="Y51" s="83"/>
      <c r="Z51" s="83"/>
      <c r="AA51" s="89">
        <f>ROUND(Tabla1[[#This Row],[VALOR GLOSA DEFINITIVA]]-Tabla1[[#This Row],[VALOR LEVANTADO EN LIQUIDACION]],0)</f>
        <v>541014</v>
      </c>
    </row>
    <row r="52" spans="2:27" s="90" customFormat="1" ht="87.5" hidden="1" customHeight="1">
      <c r="B52" s="165">
        <v>39</v>
      </c>
      <c r="C52" s="85" t="s">
        <v>56</v>
      </c>
      <c r="D52" s="166">
        <v>44</v>
      </c>
      <c r="E52" s="83" t="s">
        <v>150</v>
      </c>
      <c r="F52" s="83" t="str">
        <f>+Tabla1[[#This Row],[CODIGO ACTIVIDAD]]&amp;Tabla1[[#This Row],[PROCESO]]</f>
        <v>44Gestión EBEH</v>
      </c>
      <c r="G52" s="83" t="str">
        <f>VLOOKUP(Tabla1[[#This Row],[llave 1]],'INFORME GESTION'!$D$3:$F$414,3,FALSE)</f>
        <v>Comité de Cuidado_Profesionales de planes de cuidado</v>
      </c>
      <c r="H52" s="83" t="str">
        <f>VLOOKUP(Tabla1[[#This Row],[llave 1]],'INFORME GESTION'!$D$3:$G$414,4,FALSE)</f>
        <v xml:space="preserve">Avance mensual al plan de acción </v>
      </c>
      <c r="I52" s="83" t="str">
        <f>VLOOKUP(Tabla1[[#This Row],[llave 1]],'INFORME GESTION'!$D$3:$I$414,6,FALSE)</f>
        <v>Subred</v>
      </c>
      <c r="J52" s="167" t="s">
        <v>167</v>
      </c>
      <c r="K52" s="85" t="str">
        <f>Tabla1[[#This Row],[llave 1]]&amp;Tabla1[[#This Row],[MES]]</f>
        <v>44Gestión EBEHM. JULIO ADICIÓN 2025</v>
      </c>
      <c r="L52" s="83" t="s">
        <v>157</v>
      </c>
      <c r="M52" s="86">
        <f>VLOOKUP(Tabla1[[#This Row],[llave 2]],'INFORME GESTION'!$H$3:$J$414,3,FALSE)</f>
        <v>721344</v>
      </c>
      <c r="N52" s="87">
        <f>VLOOKUP(Tabla1[[#This Row],[llave 2]],'INFORME GESTION'!$H$3:$N$414,7,FALSE)</f>
        <v>47.7708333</v>
      </c>
      <c r="O52" s="88">
        <f>VLOOKUP(Tabla1[[#This Row],[llave 2]],'INFORME GESTION'!$H$2:$O$414,8,FALSE)</f>
        <v>34459203.975955203</v>
      </c>
      <c r="P52" s="83" t="s">
        <v>54</v>
      </c>
      <c r="Q52" s="168">
        <v>1</v>
      </c>
      <c r="R52" s="169">
        <v>0.125</v>
      </c>
      <c r="S52" s="121">
        <f>ROUND(Tabla1[[#This Row],[VALOR UNITARIO SEGUIMIENTO FINANCIERO]]*Tabla1[[#This Row],[Porcentaje de Glosa]]*Tabla1[[#This Row],[Meta afectada por la glosa]],0)</f>
        <v>90168</v>
      </c>
      <c r="T52" s="174" t="s">
        <v>214</v>
      </c>
      <c r="U52" s="82" t="s">
        <v>278</v>
      </c>
      <c r="V52" s="125">
        <v>0</v>
      </c>
      <c r="W52" s="177" t="s">
        <v>289</v>
      </c>
      <c r="X52" s="89">
        <f>ROUND(Tabla1[[#This Row],[Valor de la Glosa]]-Tabla1[[#This Row],[Valor soportado por la Subred]],0)</f>
        <v>90168</v>
      </c>
      <c r="Y52" s="83"/>
      <c r="Z52" s="83"/>
      <c r="AA52" s="89">
        <f>ROUND(Tabla1[[#This Row],[VALOR GLOSA DEFINITIVA]]-Tabla1[[#This Row],[VALOR LEVANTADO EN LIQUIDACION]],0)</f>
        <v>90168</v>
      </c>
    </row>
    <row r="53" spans="2:27" s="90" customFormat="1" ht="87.5" hidden="1" customHeight="1">
      <c r="B53" s="171">
        <v>40</v>
      </c>
      <c r="C53" s="85" t="s">
        <v>56</v>
      </c>
      <c r="D53" s="166">
        <v>44</v>
      </c>
      <c r="E53" s="83" t="s">
        <v>150</v>
      </c>
      <c r="F53" s="83" t="str">
        <f>+Tabla1[[#This Row],[CODIGO ACTIVIDAD]]&amp;Tabla1[[#This Row],[PROCESO]]</f>
        <v>44Gestión EBEH</v>
      </c>
      <c r="G53" s="83" t="str">
        <f>VLOOKUP(Tabla1[[#This Row],[llave 1]],'INFORME GESTION'!$D$3:$F$414,3,FALSE)</f>
        <v>Comité de Cuidado_Profesionales de planes de cuidado</v>
      </c>
      <c r="H53" s="83" t="str">
        <f>VLOOKUP(Tabla1[[#This Row],[llave 1]],'INFORME GESTION'!$D$3:$G$414,4,FALSE)</f>
        <v xml:space="preserve">Avance mensual al plan de acción </v>
      </c>
      <c r="I53" s="83" t="str">
        <f>VLOOKUP(Tabla1[[#This Row],[llave 1]],'INFORME GESTION'!$D$3:$I$414,6,FALSE)</f>
        <v>Subred</v>
      </c>
      <c r="J53" s="167" t="s">
        <v>179</v>
      </c>
      <c r="K53" s="85" t="str">
        <f>Tabla1[[#This Row],[llave 1]]&amp;Tabla1[[#This Row],[MES]]</f>
        <v>44Gestión EBEHR. SEPTIEMBRE ADICIÓN 2025</v>
      </c>
      <c r="L53" s="83" t="s">
        <v>157</v>
      </c>
      <c r="M53" s="86">
        <f>VLOOKUP(Tabla1[[#This Row],[llave 2]],'INFORME GESTION'!$H$3:$J$414,3,FALSE)</f>
        <v>721344</v>
      </c>
      <c r="N53" s="87">
        <f>VLOOKUP(Tabla1[[#This Row],[llave 2]],'INFORME GESTION'!$H$3:$N$414,7,FALSE)</f>
        <v>27.76812331</v>
      </c>
      <c r="O53" s="88">
        <f>VLOOKUP(Tabla1[[#This Row],[llave 2]],'INFORME GESTION'!$H$2:$O$414,8,FALSE)</f>
        <v>20030369.140928641</v>
      </c>
      <c r="P53" s="83" t="s">
        <v>54</v>
      </c>
      <c r="Q53" s="168">
        <v>1</v>
      </c>
      <c r="R53" s="169">
        <v>0.49999999704568399</v>
      </c>
      <c r="S53" s="121">
        <f>ROUND(Tabla1[[#This Row],[VALOR UNITARIO SEGUIMIENTO FINANCIERO]]*Tabla1[[#This Row],[Porcentaje de Glosa]]*Tabla1[[#This Row],[Meta afectada por la glosa]],0)</f>
        <v>360672</v>
      </c>
      <c r="T53" s="174" t="s">
        <v>215</v>
      </c>
      <c r="U53" s="82" t="s">
        <v>278</v>
      </c>
      <c r="V53" s="125">
        <v>0</v>
      </c>
      <c r="W53" s="177" t="s">
        <v>289</v>
      </c>
      <c r="X53" s="89">
        <f>ROUND(Tabla1[[#This Row],[Valor de la Glosa]]-Tabla1[[#This Row],[Valor soportado por la Subred]],0)</f>
        <v>360672</v>
      </c>
      <c r="Y53" s="83"/>
      <c r="Z53" s="83"/>
      <c r="AA53" s="89">
        <f>ROUND(Tabla1[[#This Row],[VALOR GLOSA DEFINITIVA]]-Tabla1[[#This Row],[VALOR LEVANTADO EN LIQUIDACION]],0)</f>
        <v>360672</v>
      </c>
    </row>
    <row r="54" spans="2:27" s="90" customFormat="1" ht="87.5" hidden="1" customHeight="1">
      <c r="B54" s="165">
        <v>41</v>
      </c>
      <c r="C54" s="85" t="s">
        <v>56</v>
      </c>
      <c r="D54" s="166">
        <v>48</v>
      </c>
      <c r="E54" s="83" t="s">
        <v>150</v>
      </c>
      <c r="F54" s="83" t="str">
        <f>+Tabla1[[#This Row],[CODIGO ACTIVIDAD]]&amp;Tabla1[[#This Row],[PROCESO]]</f>
        <v>48Gestión EBEH</v>
      </c>
      <c r="G54" s="83" t="str">
        <f>VLOOKUP(Tabla1[[#This Row],[llave 1]],'INFORME GESTION'!$D$3:$F$414,3,FALSE)</f>
        <v xml:space="preserve">Mesogestión de la salud pública, de los Equipos Básicos Extramurales de Hogar “Bienestar para nuestro hogar" </v>
      </c>
      <c r="H54" s="83" t="str">
        <f>VLOOKUP(Tabla1[[#This Row],[llave 1]],'INFORME GESTION'!$D$3:$G$414,4,FALSE)</f>
        <v xml:space="preserve">Avance mensual al plan de acción </v>
      </c>
      <c r="I54" s="83" t="str">
        <f>VLOOKUP(Tabla1[[#This Row],[llave 1]],'INFORME GESTION'!$D$3:$I$414,6,FALSE)</f>
        <v>Subred</v>
      </c>
      <c r="J54" s="167" t="s">
        <v>167</v>
      </c>
      <c r="K54" s="85" t="str">
        <f>Tabla1[[#This Row],[llave 1]]&amp;Tabla1[[#This Row],[MES]]</f>
        <v>48Gestión EBEHM. JULIO ADICIÓN 2025</v>
      </c>
      <c r="L54" s="83" t="s">
        <v>156</v>
      </c>
      <c r="M54" s="86">
        <f>VLOOKUP(Tabla1[[#This Row],[llave 2]],'INFORME GESTION'!$H$3:$J$414,3,FALSE)</f>
        <v>14889464</v>
      </c>
      <c r="N54" s="87">
        <f>VLOOKUP(Tabla1[[#This Row],[llave 2]],'INFORME GESTION'!$H$3:$N$414,7,FALSE)</f>
        <v>1</v>
      </c>
      <c r="O54" s="88">
        <f>VLOOKUP(Tabla1[[#This Row],[llave 2]],'INFORME GESTION'!$H$2:$O$414,8,FALSE)</f>
        <v>14889464</v>
      </c>
      <c r="P54" s="83" t="s">
        <v>55</v>
      </c>
      <c r="Q54" s="168">
        <v>0.05</v>
      </c>
      <c r="R54" s="87">
        <f>VLOOKUP(Tabla1[[#This Row],[llave 2]],'INFORME GESTION'!$H$3:$N$414,7,FALSE)</f>
        <v>1</v>
      </c>
      <c r="S54" s="121">
        <f>ROUND(Tabla1[[#This Row],[VALOR UNITARIO SEGUIMIENTO FINANCIERO]]*Tabla1[[#This Row],[Porcentaje de Glosa]]*Tabla1[[#This Row],[Meta afectada por la glosa]],0)</f>
        <v>744473</v>
      </c>
      <c r="T54" s="83" t="s">
        <v>216</v>
      </c>
      <c r="U54" s="82" t="s">
        <v>279</v>
      </c>
      <c r="V54" s="176">
        <v>744473</v>
      </c>
      <c r="W54" s="176">
        <v>120224</v>
      </c>
      <c r="X54" s="89">
        <f>ROUND(Tabla1[[#This Row],[Valor de la Glosa]]-Tabla1[[#This Row],[Valor soportado por la Subred]],0)</f>
        <v>0</v>
      </c>
      <c r="Y54" s="83"/>
      <c r="Z54" s="83"/>
      <c r="AA54" s="89">
        <f>ROUND(Tabla1[[#This Row],[VALOR GLOSA DEFINITIVA]]-Tabla1[[#This Row],[VALOR LEVANTADO EN LIQUIDACION]],0)</f>
        <v>0</v>
      </c>
    </row>
    <row r="55" spans="2:27" s="90" customFormat="1" ht="87.5" hidden="1" customHeight="1">
      <c r="B55" s="171">
        <v>42</v>
      </c>
      <c r="C55" s="85" t="s">
        <v>56</v>
      </c>
      <c r="D55" s="166">
        <v>48</v>
      </c>
      <c r="E55" s="83" t="s">
        <v>150</v>
      </c>
      <c r="F55" s="83" t="str">
        <f>+Tabla1[[#This Row],[CODIGO ACTIVIDAD]]&amp;Tabla1[[#This Row],[PROCESO]]</f>
        <v>48Gestión EBEH</v>
      </c>
      <c r="G55" s="83" t="str">
        <f>VLOOKUP(Tabla1[[#This Row],[llave 1]],'INFORME GESTION'!$D$3:$F$414,3,FALSE)</f>
        <v xml:space="preserve">Mesogestión de la salud pública, de los Equipos Básicos Extramurales de Hogar “Bienestar para nuestro hogar" </v>
      </c>
      <c r="H55" s="83" t="str">
        <f>VLOOKUP(Tabla1[[#This Row],[llave 1]],'INFORME GESTION'!$D$3:$G$414,4,FALSE)</f>
        <v xml:space="preserve">Avance mensual al plan de acción </v>
      </c>
      <c r="I55" s="83" t="str">
        <f>VLOOKUP(Tabla1[[#This Row],[llave 1]],'INFORME GESTION'!$D$3:$I$414,6,FALSE)</f>
        <v>Subred</v>
      </c>
      <c r="J55" s="167" t="s">
        <v>177</v>
      </c>
      <c r="K55" s="85" t="str">
        <f>Tabla1[[#This Row],[llave 1]]&amp;Tabla1[[#This Row],[MES]]</f>
        <v>48Gestión EBEHP. AGOSTO ADICIÓN 2025</v>
      </c>
      <c r="L55" s="83" t="s">
        <v>156</v>
      </c>
      <c r="M55" s="86">
        <f>VLOOKUP(Tabla1[[#This Row],[llave 2]],'INFORME GESTION'!$H$3:$J$414,3,FALSE)</f>
        <v>14889464</v>
      </c>
      <c r="N55" s="87">
        <f>VLOOKUP(Tabla1[[#This Row],[llave 2]],'INFORME GESTION'!$H$3:$N$414,7,FALSE)</f>
        <v>1</v>
      </c>
      <c r="O55" s="88">
        <f>VLOOKUP(Tabla1[[#This Row],[llave 2]],'INFORME GESTION'!$H$2:$O$414,8,FALSE)</f>
        <v>14889464</v>
      </c>
      <c r="P55" s="83" t="s">
        <v>55</v>
      </c>
      <c r="Q55" s="168">
        <v>0.05</v>
      </c>
      <c r="R55" s="87">
        <f>VLOOKUP(Tabla1[[#This Row],[llave 2]],'INFORME GESTION'!$H$3:$N$414,7,FALSE)</f>
        <v>1</v>
      </c>
      <c r="S55" s="121">
        <f>ROUND(Tabla1[[#This Row],[VALOR UNITARIO SEGUIMIENTO FINANCIERO]]*Tabla1[[#This Row],[Porcentaje de Glosa]]*Tabla1[[#This Row],[Meta afectada por la glosa]],0)</f>
        <v>744473</v>
      </c>
      <c r="T55" s="83" t="s">
        <v>217</v>
      </c>
      <c r="U55" s="82" t="s">
        <v>279</v>
      </c>
      <c r="V55" s="176">
        <v>744473</v>
      </c>
      <c r="W55" s="176">
        <v>43674</v>
      </c>
      <c r="X55" s="89">
        <f>ROUND(Tabla1[[#This Row],[Valor de la Glosa]]-Tabla1[[#This Row],[Valor soportado por la Subred]],0)</f>
        <v>0</v>
      </c>
      <c r="Y55" s="83"/>
      <c r="Z55" s="83"/>
      <c r="AA55" s="89">
        <f>ROUND(Tabla1[[#This Row],[VALOR GLOSA DEFINITIVA]]-Tabla1[[#This Row],[VALOR LEVANTADO EN LIQUIDACION]],0)</f>
        <v>0</v>
      </c>
    </row>
    <row r="56" spans="2:27" s="90" customFormat="1" ht="87.5" hidden="1" customHeight="1">
      <c r="B56" s="165">
        <v>43</v>
      </c>
      <c r="C56" s="85" t="s">
        <v>56</v>
      </c>
      <c r="D56" s="166">
        <v>48</v>
      </c>
      <c r="E56" s="83" t="s">
        <v>150</v>
      </c>
      <c r="F56" s="83" t="str">
        <f>+Tabla1[[#This Row],[CODIGO ACTIVIDAD]]&amp;Tabla1[[#This Row],[PROCESO]]</f>
        <v>48Gestión EBEH</v>
      </c>
      <c r="G56" s="83" t="str">
        <f>VLOOKUP(Tabla1[[#This Row],[llave 1]],'INFORME GESTION'!$D$3:$F$414,3,FALSE)</f>
        <v xml:space="preserve">Mesogestión de la salud pública, de los Equipos Básicos Extramurales de Hogar “Bienestar para nuestro hogar" </v>
      </c>
      <c r="H56" s="83" t="str">
        <f>VLOOKUP(Tabla1[[#This Row],[llave 1]],'INFORME GESTION'!$D$3:$G$414,4,FALSE)</f>
        <v xml:space="preserve">Avance mensual al plan de acción </v>
      </c>
      <c r="I56" s="83" t="str">
        <f>VLOOKUP(Tabla1[[#This Row],[llave 1]],'INFORME GESTION'!$D$3:$I$414,6,FALSE)</f>
        <v>Subred</v>
      </c>
      <c r="J56" s="167" t="s">
        <v>179</v>
      </c>
      <c r="K56" s="85" t="str">
        <f>Tabla1[[#This Row],[llave 1]]&amp;Tabla1[[#This Row],[MES]]</f>
        <v>48Gestión EBEHR. SEPTIEMBRE ADICIÓN 2025</v>
      </c>
      <c r="L56" s="83" t="s">
        <v>156</v>
      </c>
      <c r="M56" s="86">
        <f>VLOOKUP(Tabla1[[#This Row],[llave 2]],'INFORME GESTION'!$H$3:$J$414,3,FALSE)</f>
        <v>14889464</v>
      </c>
      <c r="N56" s="87">
        <f>VLOOKUP(Tabla1[[#This Row],[llave 2]],'INFORME GESTION'!$H$3:$N$414,7,FALSE)</f>
        <v>1</v>
      </c>
      <c r="O56" s="88">
        <f>VLOOKUP(Tabla1[[#This Row],[llave 2]],'INFORME GESTION'!$H$2:$O$414,8,FALSE)</f>
        <v>14889464</v>
      </c>
      <c r="P56" s="83" t="s">
        <v>55</v>
      </c>
      <c r="Q56" s="168">
        <v>0.05</v>
      </c>
      <c r="R56" s="87">
        <f>VLOOKUP(Tabla1[[#This Row],[llave 2]],'INFORME GESTION'!$H$3:$N$414,7,FALSE)</f>
        <v>1</v>
      </c>
      <c r="S56" s="121">
        <f>ROUND(Tabla1[[#This Row],[VALOR UNITARIO SEGUIMIENTO FINANCIERO]]*Tabla1[[#This Row],[Porcentaje de Glosa]]*Tabla1[[#This Row],[Meta afectada por la glosa]],0)</f>
        <v>744473</v>
      </c>
      <c r="T56" s="83" t="s">
        <v>218</v>
      </c>
      <c r="U56" s="82" t="s">
        <v>279</v>
      </c>
      <c r="V56" s="176">
        <v>744473</v>
      </c>
      <c r="W56" s="176">
        <v>158298</v>
      </c>
      <c r="X56" s="89">
        <f>ROUND(Tabla1[[#This Row],[Valor de la Glosa]]-Tabla1[[#This Row],[Valor soportado por la Subred]],0)</f>
        <v>0</v>
      </c>
      <c r="Y56" s="83"/>
      <c r="Z56" s="83"/>
      <c r="AA56" s="89">
        <f>ROUND(Tabla1[[#This Row],[VALOR GLOSA DEFINITIVA]]-Tabla1[[#This Row],[VALOR LEVANTADO EN LIQUIDACION]],0)</f>
        <v>0</v>
      </c>
    </row>
    <row r="57" spans="2:27" s="90" customFormat="1" ht="87.5" hidden="1" customHeight="1">
      <c r="B57" s="171">
        <v>44</v>
      </c>
      <c r="C57" s="85" t="s">
        <v>56</v>
      </c>
      <c r="D57" s="166">
        <v>2</v>
      </c>
      <c r="E57" s="83" t="s">
        <v>147</v>
      </c>
      <c r="F57" s="83" t="str">
        <f>+Tabla1[[#This Row],[CODIGO ACTIVIDAD]]&amp;Tabla1[[#This Row],[PROCESO]]</f>
        <v>2Colectivo</v>
      </c>
      <c r="G57" s="83" t="str">
        <f>VLOOKUP(Tabla1[[#This Row],[llave 1]],'INFORME GESTION'!$D$3:$F$414,3,FALSE)</f>
        <v>Abordaje Territorial</v>
      </c>
      <c r="H57" s="83" t="str">
        <f>VLOOKUP(Tabla1[[#This Row],[llave 1]],'INFORME GESTION'!$D$3:$G$414,4,FALSE)</f>
        <v>Familia</v>
      </c>
      <c r="I57" s="83" t="str">
        <f>VLOOKUP(Tabla1[[#This Row],[llave 1]],'INFORME GESTION'!$D$3:$I$414,6,FALSE)</f>
        <v>Subred</v>
      </c>
      <c r="J57" s="167" t="s">
        <v>167</v>
      </c>
      <c r="K57" s="85" t="str">
        <f>Tabla1[[#This Row],[llave 1]]&amp;Tabla1[[#This Row],[MES]]</f>
        <v>2ColectivoM. JULIO ADICIÓN 2025</v>
      </c>
      <c r="L57" s="83" t="s">
        <v>156</v>
      </c>
      <c r="M57" s="86">
        <f>VLOOKUP(Tabla1[[#This Row],[llave 2]],'INFORME GESTION'!$H$3:$J$414,3,FALSE)</f>
        <v>36994</v>
      </c>
      <c r="N57" s="87">
        <f>VLOOKUP(Tabla1[[#This Row],[llave 2]],'INFORME GESTION'!$H$3:$N$414,7,FALSE)</f>
        <v>9151</v>
      </c>
      <c r="O57" s="88">
        <f>VLOOKUP(Tabla1[[#This Row],[llave 2]],'INFORME GESTION'!$H$2:$O$414,8,FALSE)</f>
        <v>338532094</v>
      </c>
      <c r="P57" s="83" t="s">
        <v>46</v>
      </c>
      <c r="Q57" s="168">
        <v>1</v>
      </c>
      <c r="R57" s="169">
        <v>35</v>
      </c>
      <c r="S57" s="121">
        <f>ROUND(Tabla1[[#This Row],[VALOR UNITARIO SEGUIMIENTO FINANCIERO]]*Tabla1[[#This Row],[Porcentaje de Glosa]]*Tabla1[[#This Row],[Meta afectada por la glosa]],0)</f>
        <v>1294790</v>
      </c>
      <c r="T57" s="83" t="s">
        <v>219</v>
      </c>
      <c r="U57" s="82" t="s">
        <v>264</v>
      </c>
      <c r="V57" s="176">
        <v>1294790</v>
      </c>
      <c r="W57" s="176">
        <v>180336</v>
      </c>
      <c r="X57" s="89">
        <f>ROUND(Tabla1[[#This Row],[Valor de la Glosa]]-Tabla1[[#This Row],[Valor soportado por la Subred]],0)</f>
        <v>0</v>
      </c>
      <c r="Y57" s="83"/>
      <c r="Z57" s="83"/>
      <c r="AA57" s="89">
        <f>ROUND(Tabla1[[#This Row],[VALOR GLOSA DEFINITIVA]]-Tabla1[[#This Row],[VALOR LEVANTADO EN LIQUIDACION]],0)</f>
        <v>0</v>
      </c>
    </row>
    <row r="58" spans="2:27" s="90" customFormat="1" ht="87.5" hidden="1" customHeight="1">
      <c r="B58" s="165">
        <v>45</v>
      </c>
      <c r="C58" s="85" t="s">
        <v>56</v>
      </c>
      <c r="D58" s="166">
        <v>2</v>
      </c>
      <c r="E58" s="83" t="s">
        <v>147</v>
      </c>
      <c r="F58" s="83" t="str">
        <f>+Tabla1[[#This Row],[CODIGO ACTIVIDAD]]&amp;Tabla1[[#This Row],[PROCESO]]</f>
        <v>2Colectivo</v>
      </c>
      <c r="G58" s="83" t="str">
        <f>VLOOKUP(Tabla1[[#This Row],[llave 1]],'INFORME GESTION'!$D$3:$F$414,3,FALSE)</f>
        <v>Abordaje Territorial</v>
      </c>
      <c r="H58" s="83" t="str">
        <f>VLOOKUP(Tabla1[[#This Row],[llave 1]],'INFORME GESTION'!$D$3:$G$414,4,FALSE)</f>
        <v>Familia</v>
      </c>
      <c r="I58" s="83" t="str">
        <f>VLOOKUP(Tabla1[[#This Row],[llave 1]],'INFORME GESTION'!$D$3:$I$414,6,FALSE)</f>
        <v>Subred</v>
      </c>
      <c r="J58" s="167" t="s">
        <v>176</v>
      </c>
      <c r="K58" s="85" t="str">
        <f>Tabla1[[#This Row],[llave 1]]&amp;Tabla1[[#This Row],[MES]]</f>
        <v>2ColectivoO. AGOSTO REPROGRAMACIÓN 2025</v>
      </c>
      <c r="L58" s="83" t="s">
        <v>156</v>
      </c>
      <c r="M58" s="86">
        <f>VLOOKUP(Tabla1[[#This Row],[llave 2]],'INFORME GESTION'!$H$3:$J$414,3,FALSE)</f>
        <v>36994</v>
      </c>
      <c r="N58" s="87">
        <f>VLOOKUP(Tabla1[[#This Row],[llave 2]],'INFORME GESTION'!$H$3:$N$414,7,FALSE)</f>
        <v>8306</v>
      </c>
      <c r="O58" s="88">
        <f>VLOOKUP(Tabla1[[#This Row],[llave 2]],'INFORME GESTION'!$H$2:$O$414,8,FALSE)</f>
        <v>307272164</v>
      </c>
      <c r="P58" s="83" t="s">
        <v>46</v>
      </c>
      <c r="Q58" s="168">
        <v>1</v>
      </c>
      <c r="R58" s="169">
        <v>71</v>
      </c>
      <c r="S58" s="121">
        <f>ROUND(Tabla1[[#This Row],[VALOR UNITARIO SEGUIMIENTO FINANCIERO]]*Tabla1[[#This Row],[Porcentaje de Glosa]]*Tabla1[[#This Row],[Meta afectada por la glosa]],0)</f>
        <v>2626574</v>
      </c>
      <c r="T58" s="83" t="s">
        <v>240</v>
      </c>
      <c r="U58" s="82" t="s">
        <v>264</v>
      </c>
      <c r="V58" s="176">
        <v>2626574</v>
      </c>
      <c r="W58" s="176">
        <v>90168</v>
      </c>
      <c r="X58" s="89">
        <f>ROUND(Tabla1[[#This Row],[Valor de la Glosa]]-Tabla1[[#This Row],[Valor soportado por la Subred]],0)</f>
        <v>0</v>
      </c>
      <c r="Y58" s="83"/>
      <c r="Z58" s="83"/>
      <c r="AA58" s="89">
        <f>ROUND(Tabla1[[#This Row],[VALOR GLOSA DEFINITIVA]]-Tabla1[[#This Row],[VALOR LEVANTADO EN LIQUIDACION]],0)</f>
        <v>0</v>
      </c>
    </row>
    <row r="59" spans="2:27" s="90" customFormat="1" ht="87.5" hidden="1" customHeight="1">
      <c r="B59" s="171">
        <v>46</v>
      </c>
      <c r="C59" s="85" t="s">
        <v>56</v>
      </c>
      <c r="D59" s="166">
        <v>2</v>
      </c>
      <c r="E59" s="83" t="s">
        <v>147</v>
      </c>
      <c r="F59" s="83" t="str">
        <f>+Tabla1[[#This Row],[CODIGO ACTIVIDAD]]&amp;Tabla1[[#This Row],[PROCESO]]</f>
        <v>2Colectivo</v>
      </c>
      <c r="G59" s="83" t="str">
        <f>VLOOKUP(Tabla1[[#This Row],[llave 1]],'INFORME GESTION'!$D$3:$F$414,3,FALSE)</f>
        <v>Abordaje Territorial</v>
      </c>
      <c r="H59" s="83" t="str">
        <f>VLOOKUP(Tabla1[[#This Row],[llave 1]],'INFORME GESTION'!$D$3:$G$414,4,FALSE)</f>
        <v>Familia</v>
      </c>
      <c r="I59" s="83" t="str">
        <f>VLOOKUP(Tabla1[[#This Row],[llave 1]],'INFORME GESTION'!$D$3:$I$414,6,FALSE)</f>
        <v>Subred</v>
      </c>
      <c r="J59" s="167" t="s">
        <v>179</v>
      </c>
      <c r="K59" s="85" t="str">
        <f>Tabla1[[#This Row],[llave 1]]&amp;Tabla1[[#This Row],[MES]]</f>
        <v>2ColectivoR. SEPTIEMBRE ADICIÓN 2025</v>
      </c>
      <c r="L59" s="83" t="s">
        <v>156</v>
      </c>
      <c r="M59" s="86">
        <f>VLOOKUP(Tabla1[[#This Row],[llave 2]],'INFORME GESTION'!$H$3:$J$414,3,FALSE)</f>
        <v>36994</v>
      </c>
      <c r="N59" s="87">
        <f>VLOOKUP(Tabla1[[#This Row],[llave 2]],'INFORME GESTION'!$H$3:$N$414,7,FALSE)</f>
        <v>6625.24</v>
      </c>
      <c r="O59" s="88">
        <f>VLOOKUP(Tabla1[[#This Row],[llave 2]],'INFORME GESTION'!$H$2:$O$414,8,FALSE)</f>
        <v>245094128.56</v>
      </c>
      <c r="P59" s="83" t="s">
        <v>46</v>
      </c>
      <c r="Q59" s="168">
        <v>1</v>
      </c>
      <c r="R59" s="169">
        <v>60</v>
      </c>
      <c r="S59" s="121">
        <f>ROUND(Tabla1[[#This Row],[VALOR UNITARIO SEGUIMIENTO FINANCIERO]]*Tabla1[[#This Row],[Porcentaje de Glosa]]*Tabla1[[#This Row],[Meta afectada por la glosa]],0)</f>
        <v>2219640</v>
      </c>
      <c r="T59" s="83" t="s">
        <v>220</v>
      </c>
      <c r="U59" s="82" t="s">
        <v>264</v>
      </c>
      <c r="V59" s="176">
        <v>2219640</v>
      </c>
      <c r="W59" s="82"/>
      <c r="X59" s="89">
        <f>ROUND(Tabla1[[#This Row],[Valor de la Glosa]]-Tabla1[[#This Row],[Valor soportado por la Subred]],0)</f>
        <v>0</v>
      </c>
      <c r="Y59" s="83"/>
      <c r="Z59" s="83"/>
      <c r="AA59" s="89">
        <f>ROUND(Tabla1[[#This Row],[VALOR GLOSA DEFINITIVA]]-Tabla1[[#This Row],[VALOR LEVANTADO EN LIQUIDACION]],0)</f>
        <v>0</v>
      </c>
    </row>
    <row r="60" spans="2:27" s="90" customFormat="1" ht="87.5" hidden="1" customHeight="1">
      <c r="B60" s="165">
        <v>47</v>
      </c>
      <c r="C60" s="85" t="s">
        <v>56</v>
      </c>
      <c r="D60" s="166">
        <v>19</v>
      </c>
      <c r="E60" s="83" t="s">
        <v>148</v>
      </c>
      <c r="F60" s="83" t="str">
        <f>+Tabla1[[#This Row],[CODIGO ACTIVIDAD]]&amp;Tabla1[[#This Row],[PROCESO]]</f>
        <v>19Individual</v>
      </c>
      <c r="G60" s="83" t="str">
        <f>VLOOKUP(Tabla1[[#This Row],[llave 1]],'INFORME GESTION'!$D$3:$F$414,3,FALSE)</f>
        <v>Plan de Cuidado Individual - Vacunación Extramural</v>
      </c>
      <c r="H60" s="83" t="str">
        <f>VLOOKUP(Tabla1[[#This Row],[llave 1]],'INFORME GESTION'!$D$3:$G$414,4,FALSE)</f>
        <v xml:space="preserve">Avance mensual al plan de acción </v>
      </c>
      <c r="I60" s="83" t="str">
        <f>VLOOKUP(Tabla1[[#This Row],[llave 1]],'INFORME GESTION'!$D$3:$I$414,6,FALSE)</f>
        <v>Subred</v>
      </c>
      <c r="J60" s="167" t="s">
        <v>178</v>
      </c>
      <c r="K60" s="85" t="str">
        <f>Tabla1[[#This Row],[llave 1]]&amp;Tabla1[[#This Row],[MES]]</f>
        <v>19IndividualQ. SEPTIEMBRE REPROGRAMACIÓN 2025</v>
      </c>
      <c r="L60" s="83" t="s">
        <v>156</v>
      </c>
      <c r="M60" s="86">
        <f>VLOOKUP(Tabla1[[#This Row],[llave 2]],'INFORME GESTION'!$H$3:$J$414,3,FALSE)</f>
        <v>2959520</v>
      </c>
      <c r="N60" s="87">
        <f>VLOOKUP(Tabla1[[#This Row],[llave 2]],'INFORME GESTION'!$H$3:$N$414,7,FALSE)</f>
        <v>0.255</v>
      </c>
      <c r="O60" s="88">
        <f>VLOOKUP(Tabla1[[#This Row],[llave 2]],'INFORME GESTION'!$H$2:$O$414,8,FALSE)</f>
        <v>754677.6</v>
      </c>
      <c r="P60" s="83" t="s">
        <v>49</v>
      </c>
      <c r="Q60" s="168">
        <v>1</v>
      </c>
      <c r="R60" s="87">
        <f>VLOOKUP(Tabla1[[#This Row],[llave 2]],'INFORME GESTION'!$H$3:$N$414,7,FALSE)</f>
        <v>0.255</v>
      </c>
      <c r="S60" s="121">
        <f>ROUND(Tabla1[[#This Row],[VALOR UNITARIO SEGUIMIENTO FINANCIERO]]*Tabla1[[#This Row],[Porcentaje de Glosa]]*Tabla1[[#This Row],[Meta afectada por la glosa]],0)</f>
        <v>754678</v>
      </c>
      <c r="T60" s="83" t="s">
        <v>241</v>
      </c>
      <c r="U60" s="82" t="s">
        <v>263</v>
      </c>
      <c r="V60" s="176">
        <v>754678</v>
      </c>
      <c r="W60" s="82"/>
      <c r="X60" s="89">
        <f>ROUND(Tabla1[[#This Row],[Valor de la Glosa]]-Tabla1[[#This Row],[Valor soportado por la Subred]],0)</f>
        <v>0</v>
      </c>
      <c r="Y60" s="83"/>
      <c r="Z60" s="83"/>
      <c r="AA60" s="89">
        <f>ROUND(Tabla1[[#This Row],[VALOR GLOSA DEFINITIVA]]-Tabla1[[#This Row],[VALOR LEVANTADO EN LIQUIDACION]],0)</f>
        <v>0</v>
      </c>
    </row>
    <row r="61" spans="2:27" s="90" customFormat="1" ht="87.5" hidden="1" customHeight="1">
      <c r="B61" s="171">
        <v>48</v>
      </c>
      <c r="C61" s="85" t="s">
        <v>56</v>
      </c>
      <c r="D61" s="166">
        <v>2</v>
      </c>
      <c r="E61" s="83" t="s">
        <v>147</v>
      </c>
      <c r="F61" s="83" t="str">
        <f>+Tabla1[[#This Row],[CODIGO ACTIVIDAD]]&amp;Tabla1[[#This Row],[PROCESO]]</f>
        <v>2Colectivo</v>
      </c>
      <c r="G61" s="83" t="str">
        <f>VLOOKUP(Tabla1[[#This Row],[llave 1]],'INFORME GESTION'!$D$3:$F$414,3,FALSE)</f>
        <v>Abordaje Territorial</v>
      </c>
      <c r="H61" s="83" t="str">
        <f>VLOOKUP(Tabla1[[#This Row],[llave 1]],'INFORME GESTION'!$D$3:$G$414,4,FALSE)</f>
        <v>Familia</v>
      </c>
      <c r="I61" s="83" t="str">
        <f>VLOOKUP(Tabla1[[#This Row],[llave 1]],'INFORME GESTION'!$D$3:$I$414,6,FALSE)</f>
        <v>Subred</v>
      </c>
      <c r="J61" s="167" t="s">
        <v>179</v>
      </c>
      <c r="K61" s="85" t="str">
        <f>Tabla1[[#This Row],[llave 1]]&amp;Tabla1[[#This Row],[MES]]</f>
        <v>2ColectivoR. SEPTIEMBRE ADICIÓN 2025</v>
      </c>
      <c r="L61" s="83" t="s">
        <v>156</v>
      </c>
      <c r="M61" s="86">
        <f>VLOOKUP(Tabla1[[#This Row],[llave 2]],'INFORME GESTION'!$H$3:$J$414,3,FALSE)</f>
        <v>36994</v>
      </c>
      <c r="N61" s="87">
        <f>VLOOKUP(Tabla1[[#This Row],[llave 2]],'INFORME GESTION'!$H$3:$N$414,7,FALSE)</f>
        <v>6625.24</v>
      </c>
      <c r="O61" s="88">
        <f>VLOOKUP(Tabla1[[#This Row],[llave 2]],'INFORME GESTION'!$H$2:$O$414,8,FALSE)</f>
        <v>245094128.56</v>
      </c>
      <c r="P61" s="83" t="s">
        <v>44</v>
      </c>
      <c r="Q61" s="168">
        <v>1</v>
      </c>
      <c r="R61" s="169">
        <v>30.224468832783696</v>
      </c>
      <c r="S61" s="121">
        <f>ROUND(Tabla1[[#This Row],[VALOR UNITARIO SEGUIMIENTO FINANCIERO]]*Tabla1[[#This Row],[Porcentaje de Glosa]]*Tabla1[[#This Row],[Meta afectada por la glosa]],0)</f>
        <v>1118124</v>
      </c>
      <c r="T61" s="83" t="s">
        <v>221</v>
      </c>
      <c r="U61" s="82" t="s">
        <v>276</v>
      </c>
      <c r="V61" s="176">
        <v>1118124</v>
      </c>
      <c r="W61" s="82"/>
      <c r="X61" s="89">
        <f>ROUND(Tabla1[[#This Row],[Valor de la Glosa]]-Tabla1[[#This Row],[Valor soportado por la Subred]],0)</f>
        <v>0</v>
      </c>
      <c r="Y61" s="83"/>
      <c r="Z61" s="83"/>
      <c r="AA61" s="89">
        <f>ROUND(Tabla1[[#This Row],[VALOR GLOSA DEFINITIVA]]-Tabla1[[#This Row],[VALOR LEVANTADO EN LIQUIDACION]],0)</f>
        <v>0</v>
      </c>
    </row>
    <row r="62" spans="2:27" s="90" customFormat="1" ht="87.5" hidden="1" customHeight="1">
      <c r="B62" s="165">
        <v>49</v>
      </c>
      <c r="C62" s="85" t="s">
        <v>56</v>
      </c>
      <c r="D62" s="166">
        <v>19</v>
      </c>
      <c r="E62" s="83" t="s">
        <v>148</v>
      </c>
      <c r="F62" s="83" t="str">
        <f>+Tabla1[[#This Row],[CODIGO ACTIVIDAD]]&amp;Tabla1[[#This Row],[PROCESO]]</f>
        <v>19Individual</v>
      </c>
      <c r="G62" s="83" t="str">
        <f>VLOOKUP(Tabla1[[#This Row],[llave 1]],'INFORME GESTION'!$D$3:$F$414,3,FALSE)</f>
        <v>Plan de Cuidado Individual - Vacunación Extramural</v>
      </c>
      <c r="H62" s="83" t="str">
        <f>VLOOKUP(Tabla1[[#This Row],[llave 1]],'INFORME GESTION'!$D$3:$G$414,4,FALSE)</f>
        <v xml:space="preserve">Avance mensual al plan de acción </v>
      </c>
      <c r="I62" s="83" t="str">
        <f>VLOOKUP(Tabla1[[#This Row],[llave 1]],'INFORME GESTION'!$D$3:$I$414,6,FALSE)</f>
        <v>Subred</v>
      </c>
      <c r="J62" s="167" t="s">
        <v>178</v>
      </c>
      <c r="K62" s="85" t="str">
        <f>Tabla1[[#This Row],[llave 1]]&amp;Tabla1[[#This Row],[MES]]</f>
        <v>19IndividualQ. SEPTIEMBRE REPROGRAMACIÓN 2025</v>
      </c>
      <c r="L62" s="83" t="s">
        <v>156</v>
      </c>
      <c r="M62" s="86">
        <f>VLOOKUP(Tabla1[[#This Row],[llave 2]],'INFORME GESTION'!$H$3:$J$414,3,FALSE)</f>
        <v>2959520</v>
      </c>
      <c r="N62" s="87">
        <f>VLOOKUP(Tabla1[[#This Row],[llave 2]],'INFORME GESTION'!$H$3:$N$414,7,FALSE)</f>
        <v>0.255</v>
      </c>
      <c r="O62" s="88">
        <f>VLOOKUP(Tabla1[[#This Row],[llave 2]],'INFORME GESTION'!$H$2:$O$414,8,FALSE)</f>
        <v>754677.6</v>
      </c>
      <c r="P62" s="83" t="s">
        <v>44</v>
      </c>
      <c r="Q62" s="168">
        <v>1</v>
      </c>
      <c r="R62" s="169">
        <v>0.22388063516762999</v>
      </c>
      <c r="S62" s="121">
        <f>ROUND(Tabla1[[#This Row],[VALOR UNITARIO SEGUIMIENTO FINANCIERO]]*Tabla1[[#This Row],[Porcentaje de Glosa]]*Tabla1[[#This Row],[Meta afectada por la glosa]],0)</f>
        <v>662579</v>
      </c>
      <c r="T62" s="83" t="s">
        <v>222</v>
      </c>
      <c r="U62" s="82" t="s">
        <v>284</v>
      </c>
      <c r="V62" s="176">
        <v>662579</v>
      </c>
      <c r="W62" s="82"/>
      <c r="X62" s="89">
        <f>ROUND(Tabla1[[#This Row],[Valor de la Glosa]]-Tabla1[[#This Row],[Valor soportado por la Subred]],0)</f>
        <v>0</v>
      </c>
      <c r="Y62" s="83"/>
      <c r="Z62" s="83"/>
      <c r="AA62" s="89">
        <f>ROUND(Tabla1[[#This Row],[VALOR GLOSA DEFINITIVA]]-Tabla1[[#This Row],[VALOR LEVANTADO EN LIQUIDACION]],0)</f>
        <v>0</v>
      </c>
    </row>
    <row r="63" spans="2:27" s="90" customFormat="1" ht="87.5" hidden="1" customHeight="1">
      <c r="B63" s="171">
        <v>50</v>
      </c>
      <c r="C63" s="85" t="s">
        <v>56</v>
      </c>
      <c r="D63" s="166">
        <v>6</v>
      </c>
      <c r="E63" s="83" t="s">
        <v>147</v>
      </c>
      <c r="F63" s="83" t="str">
        <f>+Tabla1[[#This Row],[CODIGO ACTIVIDAD]]&amp;Tabla1[[#This Row],[PROCESO]]</f>
        <v>6Colectivo</v>
      </c>
      <c r="G63" s="83" t="str">
        <f>VLOOKUP(Tabla1[[#This Row],[llave 1]],'INFORME GESTION'!$D$3:$F$414,3,FALSE)</f>
        <v>Plan de Cuidado Familiar con enfoque en Salud Mental</v>
      </c>
      <c r="H63" s="83" t="str">
        <f>VLOOKUP(Tabla1[[#This Row],[llave 1]],'INFORME GESTION'!$D$3:$G$414,4,FALSE)</f>
        <v>Sesión de abordaje familiar</v>
      </c>
      <c r="I63" s="83" t="str">
        <f>VLOOKUP(Tabla1[[#This Row],[llave 1]],'INFORME GESTION'!$D$3:$I$414,6,FALSE)</f>
        <v>Subred</v>
      </c>
      <c r="J63" s="167" t="s">
        <v>167</v>
      </c>
      <c r="K63" s="85" t="str">
        <f>Tabla1[[#This Row],[llave 1]]&amp;Tabla1[[#This Row],[MES]]</f>
        <v>6ColectivoM. JULIO ADICIÓN 2025</v>
      </c>
      <c r="L63" s="83" t="s">
        <v>159</v>
      </c>
      <c r="M63" s="86">
        <f>VLOOKUP(Tabla1[[#This Row],[llave 2]],'INFORME GESTION'!$H$3:$J$414,3,FALSE)</f>
        <v>98260</v>
      </c>
      <c r="N63" s="87">
        <f>VLOOKUP(Tabla1[[#This Row],[llave 2]],'INFORME GESTION'!$H$3:$N$414,7,FALSE)</f>
        <v>202</v>
      </c>
      <c r="O63" s="88">
        <f>VLOOKUP(Tabla1[[#This Row],[llave 2]],'INFORME GESTION'!$H$2:$O$414,8,FALSE)</f>
        <v>19848520</v>
      </c>
      <c r="P63" s="83" t="s">
        <v>46</v>
      </c>
      <c r="Q63" s="168">
        <v>1</v>
      </c>
      <c r="R63" s="169">
        <v>2</v>
      </c>
      <c r="S63" s="121">
        <f>ROUND(Tabla1[[#This Row],[VALOR UNITARIO SEGUIMIENTO FINANCIERO]]*Tabla1[[#This Row],[Porcentaje de Glosa]]*Tabla1[[#This Row],[Meta afectada por la glosa]],0)</f>
        <v>196520</v>
      </c>
      <c r="T63" s="83" t="s">
        <v>223</v>
      </c>
      <c r="U63" s="82" t="s">
        <v>270</v>
      </c>
      <c r="V63" s="125">
        <v>196520</v>
      </c>
      <c r="W63" s="82"/>
      <c r="X63" s="89">
        <f>ROUND(Tabla1[[#This Row],[Valor de la Glosa]]-Tabla1[[#This Row],[Valor soportado por la Subred]],0)</f>
        <v>0</v>
      </c>
      <c r="Y63" s="83"/>
      <c r="Z63" s="83"/>
      <c r="AA63" s="89">
        <f>ROUND(Tabla1[[#This Row],[VALOR GLOSA DEFINITIVA]]-Tabla1[[#This Row],[VALOR LEVANTADO EN LIQUIDACION]],0)</f>
        <v>0</v>
      </c>
    </row>
    <row r="64" spans="2:27" s="90" customFormat="1" ht="87.5" hidden="1" customHeight="1">
      <c r="B64" s="165">
        <v>51</v>
      </c>
      <c r="C64" s="85" t="s">
        <v>56</v>
      </c>
      <c r="D64" s="166">
        <v>6</v>
      </c>
      <c r="E64" s="83" t="s">
        <v>147</v>
      </c>
      <c r="F64" s="83" t="str">
        <f>+Tabla1[[#This Row],[CODIGO ACTIVIDAD]]&amp;Tabla1[[#This Row],[PROCESO]]</f>
        <v>6Colectivo</v>
      </c>
      <c r="G64" s="83" t="str">
        <f>VLOOKUP(Tabla1[[#This Row],[llave 1]],'INFORME GESTION'!$D$3:$F$414,3,FALSE)</f>
        <v>Plan de Cuidado Familiar con enfoque en Salud Mental</v>
      </c>
      <c r="H64" s="83" t="str">
        <f>VLOOKUP(Tabla1[[#This Row],[llave 1]],'INFORME GESTION'!$D$3:$G$414,4,FALSE)</f>
        <v>Sesión de abordaje familiar</v>
      </c>
      <c r="I64" s="83" t="str">
        <f>VLOOKUP(Tabla1[[#This Row],[llave 1]],'INFORME GESTION'!$D$3:$I$414,6,FALSE)</f>
        <v>Subred</v>
      </c>
      <c r="J64" s="167" t="s">
        <v>176</v>
      </c>
      <c r="K64" s="85" t="str">
        <f>Tabla1[[#This Row],[llave 1]]&amp;Tabla1[[#This Row],[MES]]</f>
        <v>6ColectivoO. AGOSTO REPROGRAMACIÓN 2025</v>
      </c>
      <c r="L64" s="83" t="s">
        <v>159</v>
      </c>
      <c r="M64" s="86">
        <f>VLOOKUP(Tabla1[[#This Row],[llave 2]],'INFORME GESTION'!$H$3:$J$414,3,FALSE)</f>
        <v>98260</v>
      </c>
      <c r="N64" s="87">
        <f>VLOOKUP(Tabla1[[#This Row],[llave 2]],'INFORME GESTION'!$H$3:$N$414,7,FALSE)</f>
        <v>73</v>
      </c>
      <c r="O64" s="88">
        <f>VLOOKUP(Tabla1[[#This Row],[llave 2]],'INFORME GESTION'!$H$2:$O$414,8,FALSE)</f>
        <v>7172980</v>
      </c>
      <c r="P64" s="83" t="s">
        <v>46</v>
      </c>
      <c r="Q64" s="168">
        <v>1</v>
      </c>
      <c r="R64" s="169">
        <v>1</v>
      </c>
      <c r="S64" s="121">
        <f>ROUND(Tabla1[[#This Row],[VALOR UNITARIO SEGUIMIENTO FINANCIERO]]*Tabla1[[#This Row],[Porcentaje de Glosa]]*Tabla1[[#This Row],[Meta afectada por la glosa]],0)</f>
        <v>98260</v>
      </c>
      <c r="T64" s="83" t="s">
        <v>224</v>
      </c>
      <c r="U64" s="82" t="s">
        <v>270</v>
      </c>
      <c r="V64" s="125">
        <v>98260</v>
      </c>
      <c r="W64" s="82"/>
      <c r="X64" s="89">
        <f>ROUND(Tabla1[[#This Row],[Valor de la Glosa]]-Tabla1[[#This Row],[Valor soportado por la Subred]],0)</f>
        <v>0</v>
      </c>
      <c r="Y64" s="83"/>
      <c r="Z64" s="83"/>
      <c r="AA64" s="89">
        <f>ROUND(Tabla1[[#This Row],[VALOR GLOSA DEFINITIVA]]-Tabla1[[#This Row],[VALOR LEVANTADO EN LIQUIDACION]],0)</f>
        <v>0</v>
      </c>
    </row>
    <row r="65" spans="2:27" s="90" customFormat="1" ht="87.5" hidden="1" customHeight="1">
      <c r="B65" s="171">
        <v>52</v>
      </c>
      <c r="C65" s="85" t="s">
        <v>56</v>
      </c>
      <c r="D65" s="166">
        <v>6</v>
      </c>
      <c r="E65" s="83" t="s">
        <v>147</v>
      </c>
      <c r="F65" s="83" t="str">
        <f>+Tabla1[[#This Row],[CODIGO ACTIVIDAD]]&amp;Tabla1[[#This Row],[PROCESO]]</f>
        <v>6Colectivo</v>
      </c>
      <c r="G65" s="83" t="str">
        <f>VLOOKUP(Tabla1[[#This Row],[llave 1]],'INFORME GESTION'!$D$3:$F$414,3,FALSE)</f>
        <v>Plan de Cuidado Familiar con enfoque en Salud Mental</v>
      </c>
      <c r="H65" s="83" t="str">
        <f>VLOOKUP(Tabla1[[#This Row],[llave 1]],'INFORME GESTION'!$D$3:$G$414,4,FALSE)</f>
        <v>Sesión de abordaje familiar</v>
      </c>
      <c r="I65" s="83" t="str">
        <f>VLOOKUP(Tabla1[[#This Row],[llave 1]],'INFORME GESTION'!$D$3:$I$414,6,FALSE)</f>
        <v>Subred</v>
      </c>
      <c r="J65" s="167" t="s">
        <v>179</v>
      </c>
      <c r="K65" s="85" t="str">
        <f>Tabla1[[#This Row],[llave 1]]&amp;Tabla1[[#This Row],[MES]]</f>
        <v>6ColectivoR. SEPTIEMBRE ADICIÓN 2025</v>
      </c>
      <c r="L65" s="83" t="s">
        <v>159</v>
      </c>
      <c r="M65" s="86">
        <f>VLOOKUP(Tabla1[[#This Row],[llave 2]],'INFORME GESTION'!$H$3:$J$414,3,FALSE)</f>
        <v>98260</v>
      </c>
      <c r="N65" s="87">
        <f>VLOOKUP(Tabla1[[#This Row],[llave 2]],'INFORME GESTION'!$H$3:$N$414,7,FALSE)</f>
        <v>173</v>
      </c>
      <c r="O65" s="88">
        <f>VLOOKUP(Tabla1[[#This Row],[llave 2]],'INFORME GESTION'!$H$2:$O$414,8,FALSE)</f>
        <v>16998980</v>
      </c>
      <c r="P65" s="83" t="s">
        <v>46</v>
      </c>
      <c r="Q65" s="168">
        <v>1</v>
      </c>
      <c r="R65" s="169">
        <v>1</v>
      </c>
      <c r="S65" s="121">
        <f>ROUND(Tabla1[[#This Row],[VALOR UNITARIO SEGUIMIENTO FINANCIERO]]*Tabla1[[#This Row],[Porcentaje de Glosa]]*Tabla1[[#This Row],[Meta afectada por la glosa]],0)</f>
        <v>98260</v>
      </c>
      <c r="T65" s="83" t="s">
        <v>225</v>
      </c>
      <c r="U65" s="82" t="s">
        <v>270</v>
      </c>
      <c r="V65" s="125">
        <v>98260</v>
      </c>
      <c r="W65" s="82"/>
      <c r="X65" s="89">
        <f>ROUND(Tabla1[[#This Row],[Valor de la Glosa]]-Tabla1[[#This Row],[Valor soportado por la Subred]],0)</f>
        <v>0</v>
      </c>
      <c r="Y65" s="83"/>
      <c r="Z65" s="83"/>
      <c r="AA65" s="89">
        <f>ROUND(Tabla1[[#This Row],[VALOR GLOSA DEFINITIVA]]-Tabla1[[#This Row],[VALOR LEVANTADO EN LIQUIDACION]],0)</f>
        <v>0</v>
      </c>
    </row>
    <row r="66" spans="2:27" s="90" customFormat="1" ht="87.5" hidden="1" customHeight="1">
      <c r="B66" s="165">
        <v>53</v>
      </c>
      <c r="C66" s="85" t="s">
        <v>56</v>
      </c>
      <c r="D66" s="166">
        <v>7</v>
      </c>
      <c r="E66" s="83" t="s">
        <v>147</v>
      </c>
      <c r="F66" s="83" t="str">
        <f>+Tabla1[[#This Row],[CODIGO ACTIVIDAD]]&amp;Tabla1[[#This Row],[PROCESO]]</f>
        <v>7Colectivo</v>
      </c>
      <c r="G66" s="83" t="str">
        <f>VLOOKUP(Tabla1[[#This Row],[llave 1]],'INFORME GESTION'!$D$3:$F$414,3,FALSE)</f>
        <v>Plan de Cuidado Familiar - Seguridad Alimentaria y Nutricional</v>
      </c>
      <c r="H66" s="83" t="str">
        <f>VLOOKUP(Tabla1[[#This Row],[llave 1]],'INFORME GESTION'!$D$3:$G$414,4,FALSE)</f>
        <v>Sesión de abordaje familiar</v>
      </c>
      <c r="I66" s="83" t="str">
        <f>VLOOKUP(Tabla1[[#This Row],[llave 1]],'INFORME GESTION'!$D$3:$I$414,6,FALSE)</f>
        <v>Subred</v>
      </c>
      <c r="J66" s="167" t="s">
        <v>167</v>
      </c>
      <c r="K66" s="85" t="str">
        <f>Tabla1[[#This Row],[llave 1]]&amp;Tabla1[[#This Row],[MES]]</f>
        <v>7ColectivoM. JULIO ADICIÓN 2025</v>
      </c>
      <c r="L66" s="83" t="s">
        <v>159</v>
      </c>
      <c r="M66" s="86">
        <f>VLOOKUP(Tabla1[[#This Row],[llave 2]],'INFORME GESTION'!$H$3:$J$414,3,FALSE)</f>
        <v>60112</v>
      </c>
      <c r="N66" s="87">
        <f>VLOOKUP(Tabla1[[#This Row],[llave 2]],'INFORME GESTION'!$H$3:$N$414,7,FALSE)</f>
        <v>64</v>
      </c>
      <c r="O66" s="88">
        <f>VLOOKUP(Tabla1[[#This Row],[llave 2]],'INFORME GESTION'!$H$2:$O$414,8,FALSE)</f>
        <v>3847168</v>
      </c>
      <c r="P66" s="83" t="s">
        <v>46</v>
      </c>
      <c r="Q66" s="168">
        <v>1</v>
      </c>
      <c r="R66" s="169">
        <v>1</v>
      </c>
      <c r="S66" s="121">
        <f>ROUND(Tabla1[[#This Row],[VALOR UNITARIO SEGUIMIENTO FINANCIERO]]*Tabla1[[#This Row],[Porcentaje de Glosa]]*Tabla1[[#This Row],[Meta afectada por la glosa]],0)</f>
        <v>60112</v>
      </c>
      <c r="T66" s="83" t="s">
        <v>226</v>
      </c>
      <c r="U66" s="82" t="s">
        <v>271</v>
      </c>
      <c r="V66" s="125">
        <v>60112</v>
      </c>
      <c r="W66" s="82"/>
      <c r="X66" s="89">
        <f>ROUND(Tabla1[[#This Row],[Valor de la Glosa]]-Tabla1[[#This Row],[Valor soportado por la Subred]],0)</f>
        <v>0</v>
      </c>
      <c r="Y66" s="83"/>
      <c r="Z66" s="83"/>
      <c r="AA66" s="89">
        <f>ROUND(Tabla1[[#This Row],[VALOR GLOSA DEFINITIVA]]-Tabla1[[#This Row],[VALOR LEVANTADO EN LIQUIDACION]],0)</f>
        <v>0</v>
      </c>
    </row>
    <row r="67" spans="2:27" s="90" customFormat="1" ht="87.5" hidden="1" customHeight="1">
      <c r="B67" s="171">
        <v>54</v>
      </c>
      <c r="C67" s="85" t="s">
        <v>56</v>
      </c>
      <c r="D67" s="166">
        <v>7</v>
      </c>
      <c r="E67" s="83" t="s">
        <v>147</v>
      </c>
      <c r="F67" s="83" t="str">
        <f>+Tabla1[[#This Row],[CODIGO ACTIVIDAD]]&amp;Tabla1[[#This Row],[PROCESO]]</f>
        <v>7Colectivo</v>
      </c>
      <c r="G67" s="83" t="str">
        <f>VLOOKUP(Tabla1[[#This Row],[llave 1]],'INFORME GESTION'!$D$3:$F$414,3,FALSE)</f>
        <v>Plan de Cuidado Familiar - Seguridad Alimentaria y Nutricional</v>
      </c>
      <c r="H67" s="83" t="str">
        <f>VLOOKUP(Tabla1[[#This Row],[llave 1]],'INFORME GESTION'!$D$3:$G$414,4,FALSE)</f>
        <v>Sesión de abordaje familiar</v>
      </c>
      <c r="I67" s="83" t="str">
        <f>VLOOKUP(Tabla1[[#This Row],[llave 1]],'INFORME GESTION'!$D$3:$I$414,6,FALSE)</f>
        <v>Subred</v>
      </c>
      <c r="J67" s="167" t="s">
        <v>176</v>
      </c>
      <c r="K67" s="85" t="str">
        <f>Tabla1[[#This Row],[llave 1]]&amp;Tabla1[[#This Row],[MES]]</f>
        <v>7ColectivoO. AGOSTO REPROGRAMACIÓN 2025</v>
      </c>
      <c r="L67" s="83" t="s">
        <v>159</v>
      </c>
      <c r="M67" s="86">
        <f>VLOOKUP(Tabla1[[#This Row],[llave 2]],'INFORME GESTION'!$H$3:$J$414,3,FALSE)</f>
        <v>60112</v>
      </c>
      <c r="N67" s="87">
        <f>VLOOKUP(Tabla1[[#This Row],[llave 2]],'INFORME GESTION'!$H$3:$N$414,7,FALSE)</f>
        <v>10</v>
      </c>
      <c r="O67" s="88">
        <f>VLOOKUP(Tabla1[[#This Row],[llave 2]],'INFORME GESTION'!$H$2:$O$414,8,FALSE)</f>
        <v>601120</v>
      </c>
      <c r="P67" s="83" t="s">
        <v>46</v>
      </c>
      <c r="Q67" s="168">
        <v>1</v>
      </c>
      <c r="R67" s="169">
        <v>2</v>
      </c>
      <c r="S67" s="121">
        <f>ROUND(Tabla1[[#This Row],[VALOR UNITARIO SEGUIMIENTO FINANCIERO]]*Tabla1[[#This Row],[Porcentaje de Glosa]]*Tabla1[[#This Row],[Meta afectada por la glosa]],0)</f>
        <v>120224</v>
      </c>
      <c r="T67" s="83" t="s">
        <v>227</v>
      </c>
      <c r="U67" s="82" t="s">
        <v>271</v>
      </c>
      <c r="V67" s="125">
        <v>120224</v>
      </c>
      <c r="W67" s="82"/>
      <c r="X67" s="89">
        <f>ROUND(Tabla1[[#This Row],[Valor de la Glosa]]-Tabla1[[#This Row],[Valor soportado por la Subred]],0)</f>
        <v>0</v>
      </c>
      <c r="Y67" s="83"/>
      <c r="Z67" s="83"/>
      <c r="AA67" s="89">
        <f>ROUND(Tabla1[[#This Row],[VALOR GLOSA DEFINITIVA]]-Tabla1[[#This Row],[VALOR LEVANTADO EN LIQUIDACION]],0)</f>
        <v>0</v>
      </c>
    </row>
    <row r="68" spans="2:27" s="90" customFormat="1" ht="87.5" hidden="1" customHeight="1">
      <c r="B68" s="165">
        <v>55</v>
      </c>
      <c r="C68" s="85" t="s">
        <v>56</v>
      </c>
      <c r="D68" s="166">
        <v>7</v>
      </c>
      <c r="E68" s="83" t="s">
        <v>147</v>
      </c>
      <c r="F68" s="83" t="str">
        <f>+Tabla1[[#This Row],[CODIGO ACTIVIDAD]]&amp;Tabla1[[#This Row],[PROCESO]]</f>
        <v>7Colectivo</v>
      </c>
      <c r="G68" s="83" t="str">
        <f>VLOOKUP(Tabla1[[#This Row],[llave 1]],'INFORME GESTION'!$D$3:$F$414,3,FALSE)</f>
        <v>Plan de Cuidado Familiar - Seguridad Alimentaria y Nutricional</v>
      </c>
      <c r="H68" s="83" t="str">
        <f>VLOOKUP(Tabla1[[#This Row],[llave 1]],'INFORME GESTION'!$D$3:$G$414,4,FALSE)</f>
        <v>Sesión de abordaje familiar</v>
      </c>
      <c r="I68" s="83" t="str">
        <f>VLOOKUP(Tabla1[[#This Row],[llave 1]],'INFORME GESTION'!$D$3:$I$414,6,FALSE)</f>
        <v>Subred</v>
      </c>
      <c r="J68" s="167" t="s">
        <v>178</v>
      </c>
      <c r="K68" s="85" t="str">
        <f>Tabla1[[#This Row],[llave 1]]&amp;Tabla1[[#This Row],[MES]]</f>
        <v>7ColectivoQ. SEPTIEMBRE REPROGRAMACIÓN 2025</v>
      </c>
      <c r="L68" s="83" t="s">
        <v>159</v>
      </c>
      <c r="M68" s="86">
        <f>VLOOKUP(Tabla1[[#This Row],[llave 2]],'INFORME GESTION'!$H$3:$J$414,3,FALSE)</f>
        <v>60112</v>
      </c>
      <c r="N68" s="87">
        <f>VLOOKUP(Tabla1[[#This Row],[llave 2]],'INFORME GESTION'!$H$3:$N$414,7,FALSE)</f>
        <v>73</v>
      </c>
      <c r="O68" s="88">
        <f>VLOOKUP(Tabla1[[#This Row],[llave 2]],'INFORME GESTION'!$H$2:$O$414,8,FALSE)</f>
        <v>4388176</v>
      </c>
      <c r="P68" s="83" t="s">
        <v>54</v>
      </c>
      <c r="Q68" s="168">
        <v>1</v>
      </c>
      <c r="R68" s="169">
        <v>2</v>
      </c>
      <c r="S68" s="121">
        <f>ROUND(Tabla1[[#This Row],[VALOR UNITARIO SEGUIMIENTO FINANCIERO]]*Tabla1[[#This Row],[Porcentaje de Glosa]]*Tabla1[[#This Row],[Meta afectada por la glosa]],0)</f>
        <v>120224</v>
      </c>
      <c r="T68" s="83" t="s">
        <v>228</v>
      </c>
      <c r="U68" s="82" t="s">
        <v>277</v>
      </c>
      <c r="V68" s="125">
        <v>120224</v>
      </c>
      <c r="W68" s="176">
        <v>120224</v>
      </c>
      <c r="X68" s="89">
        <f>ROUND(Tabla1[[#This Row],[Valor de la Glosa]]-Tabla1[[#This Row],[Valor soportado por la Subred]],0)</f>
        <v>0</v>
      </c>
      <c r="Y68" s="83"/>
      <c r="Z68" s="83"/>
      <c r="AA68" s="89">
        <f>ROUND(Tabla1[[#This Row],[VALOR GLOSA DEFINITIVA]]-Tabla1[[#This Row],[VALOR LEVANTADO EN LIQUIDACION]],0)</f>
        <v>0</v>
      </c>
    </row>
    <row r="69" spans="2:27" s="90" customFormat="1" ht="87.5" hidden="1" customHeight="1">
      <c r="B69" s="171">
        <v>56</v>
      </c>
      <c r="C69" s="85" t="s">
        <v>56</v>
      </c>
      <c r="D69" s="166">
        <v>10</v>
      </c>
      <c r="E69" s="83" t="s">
        <v>147</v>
      </c>
      <c r="F69" s="83" t="str">
        <f>+Tabla1[[#This Row],[CODIGO ACTIVIDAD]]&amp;Tabla1[[#This Row],[PROCESO]]</f>
        <v>10Colectivo</v>
      </c>
      <c r="G69" s="83" t="str">
        <f>VLOOKUP(Tabla1[[#This Row],[llave 1]],'INFORME GESTION'!$D$3:$F$414,3,FALSE)</f>
        <v>Plan de Cuidado Familiar - Salud Bucal</v>
      </c>
      <c r="H69" s="83" t="str">
        <f>VLOOKUP(Tabla1[[#This Row],[llave 1]],'INFORME GESTION'!$D$3:$G$414,4,FALSE)</f>
        <v>Sesión de abordaje familiar</v>
      </c>
      <c r="I69" s="83" t="str">
        <f>VLOOKUP(Tabla1[[#This Row],[llave 1]],'INFORME GESTION'!$D$3:$I$414,6,FALSE)</f>
        <v>Subred</v>
      </c>
      <c r="J69" s="167" t="s">
        <v>167</v>
      </c>
      <c r="K69" s="85" t="str">
        <f>Tabla1[[#This Row],[llave 1]]&amp;Tabla1[[#This Row],[MES]]</f>
        <v>10ColectivoM. JULIO ADICIÓN 2025</v>
      </c>
      <c r="L69" s="83" t="s">
        <v>159</v>
      </c>
      <c r="M69" s="86">
        <f>VLOOKUP(Tabla1[[#This Row],[llave 2]],'INFORME GESTION'!$H$3:$J$414,3,FALSE)</f>
        <v>60112</v>
      </c>
      <c r="N69" s="87">
        <f>VLOOKUP(Tabla1[[#This Row],[llave 2]],'INFORME GESTION'!$H$3:$N$414,7,FALSE)</f>
        <v>231</v>
      </c>
      <c r="O69" s="88">
        <f>VLOOKUP(Tabla1[[#This Row],[llave 2]],'INFORME GESTION'!$H$2:$O$414,8,FALSE)</f>
        <v>13885872</v>
      </c>
      <c r="P69" s="83" t="s">
        <v>46</v>
      </c>
      <c r="Q69" s="168">
        <v>1</v>
      </c>
      <c r="R69" s="169">
        <v>1</v>
      </c>
      <c r="S69" s="121">
        <f>ROUND(Tabla1[[#This Row],[VALOR UNITARIO SEGUIMIENTO FINANCIERO]]*Tabla1[[#This Row],[Porcentaje de Glosa]]*Tabla1[[#This Row],[Meta afectada por la glosa]],0)</f>
        <v>60112</v>
      </c>
      <c r="T69" s="83" t="s">
        <v>229</v>
      </c>
      <c r="U69" s="82" t="s">
        <v>273</v>
      </c>
      <c r="V69" s="125">
        <v>60112</v>
      </c>
      <c r="W69" s="82"/>
      <c r="X69" s="89">
        <f>ROUND(Tabla1[[#This Row],[Valor de la Glosa]]-Tabla1[[#This Row],[Valor soportado por la Subred]],0)</f>
        <v>0</v>
      </c>
      <c r="Y69" s="83"/>
      <c r="Z69" s="83"/>
      <c r="AA69" s="89">
        <f>ROUND(Tabla1[[#This Row],[VALOR GLOSA DEFINITIVA]]-Tabla1[[#This Row],[VALOR LEVANTADO EN LIQUIDACION]],0)</f>
        <v>0</v>
      </c>
    </row>
    <row r="70" spans="2:27" s="90" customFormat="1" ht="87.5" hidden="1" customHeight="1">
      <c r="B70" s="165">
        <v>57</v>
      </c>
      <c r="C70" s="85" t="s">
        <v>56</v>
      </c>
      <c r="D70" s="166">
        <v>17</v>
      </c>
      <c r="E70" s="83" t="s">
        <v>148</v>
      </c>
      <c r="F70" s="83" t="str">
        <f>+Tabla1[[#This Row],[CODIGO ACTIVIDAD]]&amp;Tabla1[[#This Row],[PROCESO]]</f>
        <v>17Individual</v>
      </c>
      <c r="G70" s="83" t="str">
        <f>VLOOKUP(Tabla1[[#This Row],[llave 1]],'INFORME GESTION'!$D$3:$F$414,3,FALSE)</f>
        <v>Plan de Cuidado Individual - Nutrición</v>
      </c>
      <c r="H70" s="83" t="str">
        <f>VLOOKUP(Tabla1[[#This Row],[llave 1]],'INFORME GESTION'!$D$3:$G$414,4,FALSE)</f>
        <v>Sesión individual</v>
      </c>
      <c r="I70" s="83" t="str">
        <f>VLOOKUP(Tabla1[[#This Row],[llave 1]],'INFORME GESTION'!$D$3:$I$414,6,FALSE)</f>
        <v>Subred</v>
      </c>
      <c r="J70" s="167" t="s">
        <v>167</v>
      </c>
      <c r="K70" s="85" t="str">
        <f>Tabla1[[#This Row],[llave 1]]&amp;Tabla1[[#This Row],[MES]]</f>
        <v>17IndividualM. JULIO ADICIÓN 2025</v>
      </c>
      <c r="L70" s="83" t="s">
        <v>159</v>
      </c>
      <c r="M70" s="86">
        <f>VLOOKUP(Tabla1[[#This Row],[llave 2]],'INFORME GESTION'!$H$3:$J$414,3,FALSE)</f>
        <v>45084</v>
      </c>
      <c r="N70" s="87">
        <f>VLOOKUP(Tabla1[[#This Row],[llave 2]],'INFORME GESTION'!$H$3:$N$414,7,FALSE)</f>
        <v>12</v>
      </c>
      <c r="O70" s="88">
        <f>VLOOKUP(Tabla1[[#This Row],[llave 2]],'INFORME GESTION'!$H$2:$O$414,8,FALSE)</f>
        <v>541008</v>
      </c>
      <c r="P70" s="83" t="s">
        <v>46</v>
      </c>
      <c r="Q70" s="168">
        <v>1</v>
      </c>
      <c r="R70" s="169">
        <v>1</v>
      </c>
      <c r="S70" s="121">
        <f>ROUND(Tabla1[[#This Row],[VALOR UNITARIO SEGUIMIENTO FINANCIERO]]*Tabla1[[#This Row],[Porcentaje de Glosa]]*Tabla1[[#This Row],[Meta afectada por la glosa]],0)</f>
        <v>45084</v>
      </c>
      <c r="T70" s="83" t="s">
        <v>230</v>
      </c>
      <c r="U70" s="82" t="s">
        <v>281</v>
      </c>
      <c r="V70" s="125">
        <v>45084</v>
      </c>
      <c r="W70" s="82"/>
      <c r="X70" s="89">
        <f>ROUND(Tabla1[[#This Row],[Valor de la Glosa]]-Tabla1[[#This Row],[Valor soportado por la Subred]],0)</f>
        <v>0</v>
      </c>
      <c r="Y70" s="83"/>
      <c r="Z70" s="83"/>
      <c r="AA70" s="89">
        <f>ROUND(Tabla1[[#This Row],[VALOR GLOSA DEFINITIVA]]-Tabla1[[#This Row],[VALOR LEVANTADO EN LIQUIDACION]],0)</f>
        <v>0</v>
      </c>
    </row>
    <row r="71" spans="2:27" s="90" customFormat="1" ht="87.5" hidden="1" customHeight="1">
      <c r="B71" s="171">
        <v>58</v>
      </c>
      <c r="C71" s="85" t="s">
        <v>56</v>
      </c>
      <c r="D71" s="166">
        <v>17</v>
      </c>
      <c r="E71" s="83" t="s">
        <v>148</v>
      </c>
      <c r="F71" s="83" t="str">
        <f>+Tabla1[[#This Row],[CODIGO ACTIVIDAD]]&amp;Tabla1[[#This Row],[PROCESO]]</f>
        <v>17Individual</v>
      </c>
      <c r="G71" s="83" t="str">
        <f>VLOOKUP(Tabla1[[#This Row],[llave 1]],'INFORME GESTION'!$D$3:$F$414,3,FALSE)</f>
        <v>Plan de Cuidado Individual - Nutrición</v>
      </c>
      <c r="H71" s="83" t="str">
        <f>VLOOKUP(Tabla1[[#This Row],[llave 1]],'INFORME GESTION'!$D$3:$G$414,4,FALSE)</f>
        <v>Sesión individual</v>
      </c>
      <c r="I71" s="83" t="str">
        <f>VLOOKUP(Tabla1[[#This Row],[llave 1]],'INFORME GESTION'!$D$3:$I$414,6,FALSE)</f>
        <v>Subred</v>
      </c>
      <c r="J71" s="167" t="s">
        <v>175</v>
      </c>
      <c r="K71" s="85" t="str">
        <f>Tabla1[[#This Row],[llave 1]]&amp;Tabla1[[#This Row],[MES]]</f>
        <v>17IndividualN. AGOSTO REPROGRAMACIÓN 2024</v>
      </c>
      <c r="L71" s="83" t="s">
        <v>159</v>
      </c>
      <c r="M71" s="86">
        <f>VLOOKUP(Tabla1[[#This Row],[llave 2]],'INFORME GESTION'!$H$3:$J$414,3,FALSE)</f>
        <v>43674</v>
      </c>
      <c r="N71" s="87">
        <f>VLOOKUP(Tabla1[[#This Row],[llave 2]],'INFORME GESTION'!$H$3:$N$414,7,FALSE)</f>
        <v>17</v>
      </c>
      <c r="O71" s="88">
        <f>VLOOKUP(Tabla1[[#This Row],[llave 2]],'INFORME GESTION'!$H$2:$O$414,8,FALSE)</f>
        <v>742458</v>
      </c>
      <c r="P71" s="83" t="s">
        <v>54</v>
      </c>
      <c r="Q71" s="168">
        <v>1</v>
      </c>
      <c r="R71" s="169">
        <v>1</v>
      </c>
      <c r="S71" s="121">
        <f>ROUND(Tabla1[[#This Row],[VALOR UNITARIO SEGUIMIENTO FINANCIERO]]*Tabla1[[#This Row],[Porcentaje de Glosa]]*Tabla1[[#This Row],[Meta afectada por la glosa]],0)</f>
        <v>43674</v>
      </c>
      <c r="T71" s="83" t="s">
        <v>231</v>
      </c>
      <c r="U71" s="82" t="s">
        <v>277</v>
      </c>
      <c r="V71" s="125">
        <v>43674</v>
      </c>
      <c r="W71" s="176">
        <v>43674</v>
      </c>
      <c r="X71" s="89">
        <f>ROUND(Tabla1[[#This Row],[Valor de la Glosa]]-Tabla1[[#This Row],[Valor soportado por la Subred]],0)</f>
        <v>0</v>
      </c>
      <c r="Y71" s="83"/>
      <c r="Z71" s="83"/>
      <c r="AA71" s="89">
        <f>ROUND(Tabla1[[#This Row],[VALOR GLOSA DEFINITIVA]]-Tabla1[[#This Row],[VALOR LEVANTADO EN LIQUIDACION]],0)</f>
        <v>0</v>
      </c>
    </row>
    <row r="72" spans="2:27" s="90" customFormat="1" ht="87.5" hidden="1" customHeight="1">
      <c r="B72" s="165">
        <v>59</v>
      </c>
      <c r="C72" s="85" t="s">
        <v>56</v>
      </c>
      <c r="D72" s="166">
        <v>20</v>
      </c>
      <c r="E72" s="83" t="s">
        <v>147</v>
      </c>
      <c r="F72" s="83" t="str">
        <f>+Tabla1[[#This Row],[CODIGO ACTIVIDAD]]&amp;Tabla1[[#This Row],[PROCESO]]</f>
        <v>20Colectivo</v>
      </c>
      <c r="G72" s="83" t="str">
        <f>VLOOKUP(Tabla1[[#This Row],[llave 1]],'INFORME GESTION'!$D$3:$F$414,3,FALSE)</f>
        <v>Plan de Cuidado Familiar en Zonas de Ruralidad Cercana</v>
      </c>
      <c r="H72" s="83" t="str">
        <f>VLOOKUP(Tabla1[[#This Row],[llave 1]],'INFORME GESTION'!$D$3:$G$414,4,FALSE)</f>
        <v>Sesión de abordaje familiar</v>
      </c>
      <c r="I72" s="83" t="str">
        <f>VLOOKUP(Tabla1[[#This Row],[llave 1]],'INFORME GESTION'!$D$3:$I$414,6,FALSE)</f>
        <v>Subred</v>
      </c>
      <c r="J72" s="167" t="s">
        <v>167</v>
      </c>
      <c r="K72" s="85" t="str">
        <f>Tabla1[[#This Row],[llave 1]]&amp;Tabla1[[#This Row],[MES]]</f>
        <v>20ColectivoM. JULIO ADICIÓN 2025</v>
      </c>
      <c r="L72" s="83" t="s">
        <v>159</v>
      </c>
      <c r="M72" s="86">
        <f>VLOOKUP(Tabla1[[#This Row],[llave 2]],'INFORME GESTION'!$H$3:$J$414,3,FALSE)</f>
        <v>225420</v>
      </c>
      <c r="N72" s="87">
        <f>VLOOKUP(Tabla1[[#This Row],[llave 2]],'INFORME GESTION'!$H$3:$N$414,7,FALSE)</f>
        <v>63</v>
      </c>
      <c r="O72" s="88">
        <f>VLOOKUP(Tabla1[[#This Row],[llave 2]],'INFORME GESTION'!$H$2:$O$414,8,FALSE)</f>
        <v>14201460</v>
      </c>
      <c r="P72" s="83" t="s">
        <v>46</v>
      </c>
      <c r="Q72" s="168">
        <v>1</v>
      </c>
      <c r="R72" s="169">
        <v>1</v>
      </c>
      <c r="S72" s="121">
        <f>ROUND(Tabla1[[#This Row],[VALOR UNITARIO SEGUIMIENTO FINANCIERO]]*Tabla1[[#This Row],[Porcentaje de Glosa]]*Tabla1[[#This Row],[Meta afectada por la glosa]],0)</f>
        <v>225420</v>
      </c>
      <c r="T72" s="83" t="s">
        <v>232</v>
      </c>
      <c r="U72" s="82" t="s">
        <v>272</v>
      </c>
      <c r="V72" s="125">
        <v>225420</v>
      </c>
      <c r="W72" s="82"/>
      <c r="X72" s="89">
        <f>ROUND(Tabla1[[#This Row],[Valor de la Glosa]]-Tabla1[[#This Row],[Valor soportado por la Subred]],0)</f>
        <v>0</v>
      </c>
      <c r="Y72" s="83"/>
      <c r="Z72" s="83"/>
      <c r="AA72" s="89">
        <f>ROUND(Tabla1[[#This Row],[VALOR GLOSA DEFINITIVA]]-Tabla1[[#This Row],[VALOR LEVANTADO EN LIQUIDACION]],0)</f>
        <v>0</v>
      </c>
    </row>
    <row r="73" spans="2:27" s="90" customFormat="1" ht="87.5" hidden="1" customHeight="1">
      <c r="B73" s="171">
        <v>60</v>
      </c>
      <c r="C73" s="85" t="s">
        <v>56</v>
      </c>
      <c r="D73" s="166">
        <v>20</v>
      </c>
      <c r="E73" s="83" t="s">
        <v>147</v>
      </c>
      <c r="F73" s="83" t="str">
        <f>+Tabla1[[#This Row],[CODIGO ACTIVIDAD]]&amp;Tabla1[[#This Row],[PROCESO]]</f>
        <v>20Colectivo</v>
      </c>
      <c r="G73" s="83" t="str">
        <f>VLOOKUP(Tabla1[[#This Row],[llave 1]],'INFORME GESTION'!$D$3:$F$414,3,FALSE)</f>
        <v>Plan de Cuidado Familiar en Zonas de Ruralidad Cercana</v>
      </c>
      <c r="H73" s="83" t="str">
        <f>VLOOKUP(Tabla1[[#This Row],[llave 1]],'INFORME GESTION'!$D$3:$G$414,4,FALSE)</f>
        <v>Sesión de abordaje familiar</v>
      </c>
      <c r="I73" s="83" t="str">
        <f>VLOOKUP(Tabla1[[#This Row],[llave 1]],'INFORME GESTION'!$D$3:$I$414,6,FALSE)</f>
        <v>Subred</v>
      </c>
      <c r="J73" s="167" t="s">
        <v>177</v>
      </c>
      <c r="K73" s="85" t="str">
        <f>Tabla1[[#This Row],[llave 1]]&amp;Tabla1[[#This Row],[MES]]</f>
        <v>20ColectivoP. AGOSTO ADICIÓN 2025</v>
      </c>
      <c r="L73" s="83" t="s">
        <v>159</v>
      </c>
      <c r="M73" s="86">
        <f>VLOOKUP(Tabla1[[#This Row],[llave 2]],'INFORME GESTION'!$H$3:$J$414,3,FALSE)</f>
        <v>225420</v>
      </c>
      <c r="N73" s="87">
        <f>VLOOKUP(Tabla1[[#This Row],[llave 2]],'INFORME GESTION'!$H$3:$N$414,7,FALSE)</f>
        <v>63</v>
      </c>
      <c r="O73" s="88">
        <f>VLOOKUP(Tabla1[[#This Row],[llave 2]],'INFORME GESTION'!$H$2:$O$414,8,FALSE)</f>
        <v>14201460</v>
      </c>
      <c r="P73" s="83" t="s">
        <v>46</v>
      </c>
      <c r="Q73" s="168">
        <v>1</v>
      </c>
      <c r="R73" s="169">
        <v>2</v>
      </c>
      <c r="S73" s="121">
        <f>ROUND(Tabla1[[#This Row],[VALOR UNITARIO SEGUIMIENTO FINANCIERO]]*Tabla1[[#This Row],[Porcentaje de Glosa]]*Tabla1[[#This Row],[Meta afectada por la glosa]],0)</f>
        <v>450840</v>
      </c>
      <c r="T73" s="83" t="s">
        <v>233</v>
      </c>
      <c r="U73" s="82" t="s">
        <v>272</v>
      </c>
      <c r="V73" s="125">
        <v>450840</v>
      </c>
      <c r="W73" s="82"/>
      <c r="X73" s="89">
        <f>ROUND(Tabla1[[#This Row],[Valor de la Glosa]]-Tabla1[[#This Row],[Valor soportado por la Subred]],0)</f>
        <v>0</v>
      </c>
      <c r="Y73" s="83"/>
      <c r="Z73" s="83"/>
      <c r="AA73" s="89">
        <f>ROUND(Tabla1[[#This Row],[VALOR GLOSA DEFINITIVA]]-Tabla1[[#This Row],[VALOR LEVANTADO EN LIQUIDACION]],0)</f>
        <v>0</v>
      </c>
    </row>
    <row r="74" spans="2:27" s="90" customFormat="1" ht="87.5" hidden="1" customHeight="1">
      <c r="B74" s="165">
        <v>61</v>
      </c>
      <c r="C74" s="85" t="s">
        <v>56</v>
      </c>
      <c r="D74" s="166">
        <v>20</v>
      </c>
      <c r="E74" s="83" t="s">
        <v>147</v>
      </c>
      <c r="F74" s="83" t="str">
        <f>+Tabla1[[#This Row],[CODIGO ACTIVIDAD]]&amp;Tabla1[[#This Row],[PROCESO]]</f>
        <v>20Colectivo</v>
      </c>
      <c r="G74" s="83" t="str">
        <f>VLOOKUP(Tabla1[[#This Row],[llave 1]],'INFORME GESTION'!$D$3:$F$414,3,FALSE)</f>
        <v>Plan de Cuidado Familiar en Zonas de Ruralidad Cercana</v>
      </c>
      <c r="H74" s="83" t="str">
        <f>VLOOKUP(Tabla1[[#This Row],[llave 1]],'INFORME GESTION'!$D$3:$G$414,4,FALSE)</f>
        <v>Sesión de abordaje familiar</v>
      </c>
      <c r="I74" s="83" t="str">
        <f>VLOOKUP(Tabla1[[#This Row],[llave 1]],'INFORME GESTION'!$D$3:$I$414,6,FALSE)</f>
        <v>Subred</v>
      </c>
      <c r="J74" s="167" t="s">
        <v>179</v>
      </c>
      <c r="K74" s="85" t="str">
        <f>Tabla1[[#This Row],[llave 1]]&amp;Tabla1[[#This Row],[MES]]</f>
        <v>20ColectivoR. SEPTIEMBRE ADICIÓN 2025</v>
      </c>
      <c r="L74" s="83" t="s">
        <v>159</v>
      </c>
      <c r="M74" s="86">
        <f>VLOOKUP(Tabla1[[#This Row],[llave 2]],'INFORME GESTION'!$H$3:$J$414,3,FALSE)</f>
        <v>225420</v>
      </c>
      <c r="N74" s="87">
        <f>VLOOKUP(Tabla1[[#This Row],[llave 2]],'INFORME GESTION'!$H$3:$N$414,7,FALSE)</f>
        <v>63</v>
      </c>
      <c r="O74" s="88">
        <f>VLOOKUP(Tabla1[[#This Row],[llave 2]],'INFORME GESTION'!$H$2:$O$414,8,FALSE)</f>
        <v>14201460</v>
      </c>
      <c r="P74" s="83" t="s">
        <v>46</v>
      </c>
      <c r="Q74" s="168">
        <v>1</v>
      </c>
      <c r="R74" s="169">
        <v>4</v>
      </c>
      <c r="S74" s="121">
        <f>ROUND(Tabla1[[#This Row],[VALOR UNITARIO SEGUIMIENTO FINANCIERO]]*Tabla1[[#This Row],[Porcentaje de Glosa]]*Tabla1[[#This Row],[Meta afectada por la glosa]],0)</f>
        <v>901680</v>
      </c>
      <c r="T74" s="83" t="s">
        <v>234</v>
      </c>
      <c r="U74" s="82" t="s">
        <v>272</v>
      </c>
      <c r="V74" s="125">
        <v>901680</v>
      </c>
      <c r="W74" s="82"/>
      <c r="X74" s="89">
        <f>ROUND(Tabla1[[#This Row],[Valor de la Glosa]]-Tabla1[[#This Row],[Valor soportado por la Subred]],0)</f>
        <v>0</v>
      </c>
      <c r="Y74" s="83"/>
      <c r="Z74" s="83"/>
      <c r="AA74" s="89">
        <f>ROUND(Tabla1[[#This Row],[VALOR GLOSA DEFINITIVA]]-Tabla1[[#This Row],[VALOR LEVANTADO EN LIQUIDACION]],0)</f>
        <v>0</v>
      </c>
    </row>
    <row r="75" spans="2:27" s="90" customFormat="1" ht="87.5" hidden="1" customHeight="1">
      <c r="B75" s="171">
        <v>62</v>
      </c>
      <c r="C75" s="85" t="s">
        <v>56</v>
      </c>
      <c r="D75" s="166">
        <v>21</v>
      </c>
      <c r="E75" s="83" t="s">
        <v>148</v>
      </c>
      <c r="F75" s="83" t="str">
        <f>+Tabla1[[#This Row],[CODIGO ACTIVIDAD]]&amp;Tabla1[[#This Row],[PROCESO]]</f>
        <v>21Individual</v>
      </c>
      <c r="G75" s="83" t="str">
        <f>VLOOKUP(Tabla1[[#This Row],[llave 1]],'INFORME GESTION'!$D$3:$F$414,3,FALSE)</f>
        <v>Grupos de Familias para el Bienestar por Medicina General</v>
      </c>
      <c r="H75" s="83" t="str">
        <f>VLOOKUP(Tabla1[[#This Row],[llave 1]],'INFORME GESTION'!$D$3:$G$414,4,FALSE)</f>
        <v>Sesión individual</v>
      </c>
      <c r="I75" s="83" t="str">
        <f>VLOOKUP(Tabla1[[#This Row],[llave 1]],'INFORME GESTION'!$D$3:$I$414,6,FALSE)</f>
        <v>Subred</v>
      </c>
      <c r="J75" s="167" t="s">
        <v>167</v>
      </c>
      <c r="K75" s="85" t="str">
        <f>Tabla1[[#This Row],[llave 1]]&amp;Tabla1[[#This Row],[MES]]</f>
        <v>21IndividualM. JULIO ADICIÓN 2025</v>
      </c>
      <c r="L75" s="83" t="s">
        <v>159</v>
      </c>
      <c r="M75" s="86">
        <f>VLOOKUP(Tabla1[[#This Row],[llave 2]],'INFORME GESTION'!$H$3:$J$414,3,FALSE)</f>
        <v>158298</v>
      </c>
      <c r="N75" s="87">
        <f>VLOOKUP(Tabla1[[#This Row],[llave 2]],'INFORME GESTION'!$H$3:$N$414,7,FALSE)</f>
        <v>32</v>
      </c>
      <c r="O75" s="88">
        <f>VLOOKUP(Tabla1[[#This Row],[llave 2]],'INFORME GESTION'!$H$2:$O$414,8,FALSE)</f>
        <v>5065536</v>
      </c>
      <c r="P75" s="83" t="s">
        <v>54</v>
      </c>
      <c r="Q75" s="168">
        <v>1</v>
      </c>
      <c r="R75" s="169">
        <v>1</v>
      </c>
      <c r="S75" s="121">
        <f>ROUND(Tabla1[[#This Row],[VALOR UNITARIO SEGUIMIENTO FINANCIERO]]*Tabla1[[#This Row],[Porcentaje de Glosa]]*Tabla1[[#This Row],[Meta afectada por la glosa]],0)</f>
        <v>158298</v>
      </c>
      <c r="T75" s="83" t="s">
        <v>235</v>
      </c>
      <c r="U75" s="82" t="s">
        <v>277</v>
      </c>
      <c r="V75" s="125">
        <v>158298</v>
      </c>
      <c r="W75" s="176">
        <v>158298</v>
      </c>
      <c r="X75" s="89">
        <f>ROUND(Tabla1[[#This Row],[Valor de la Glosa]]-Tabla1[[#This Row],[Valor soportado por la Subred]],0)</f>
        <v>0</v>
      </c>
      <c r="Y75" s="83"/>
      <c r="Z75" s="83"/>
      <c r="AA75" s="89">
        <f>ROUND(Tabla1[[#This Row],[VALOR GLOSA DEFINITIVA]]-Tabla1[[#This Row],[VALOR LEVANTADO EN LIQUIDACION]],0)</f>
        <v>0</v>
      </c>
    </row>
    <row r="76" spans="2:27" s="90" customFormat="1" ht="87.5" hidden="1" customHeight="1">
      <c r="B76" s="165">
        <v>63</v>
      </c>
      <c r="C76" s="85" t="s">
        <v>56</v>
      </c>
      <c r="D76" s="166">
        <v>24</v>
      </c>
      <c r="E76" s="83" t="s">
        <v>147</v>
      </c>
      <c r="F76" s="83" t="str">
        <f>+Tabla1[[#This Row],[CODIGO ACTIVIDAD]]&amp;Tabla1[[#This Row],[PROCESO]]</f>
        <v>24Colectivo</v>
      </c>
      <c r="G76" s="83" t="str">
        <f>VLOOKUP(Tabla1[[#This Row],[llave 1]],'INFORME GESTION'!$D$3:$F$414,3,FALSE)</f>
        <v>Grupos de Familias para el Bienestar Emocional</v>
      </c>
      <c r="H76" s="83" t="str">
        <f>VLOOKUP(Tabla1[[#This Row],[llave 1]],'INFORME GESTION'!$D$3:$G$414,4,FALSE)</f>
        <v>Sesión individual</v>
      </c>
      <c r="I76" s="83" t="str">
        <f>VLOOKUP(Tabla1[[#This Row],[llave 1]],'INFORME GESTION'!$D$3:$I$414,6,FALSE)</f>
        <v>Subred</v>
      </c>
      <c r="J76" s="167" t="s">
        <v>167</v>
      </c>
      <c r="K76" s="85" t="str">
        <f>Tabla1[[#This Row],[llave 1]]&amp;Tabla1[[#This Row],[MES]]</f>
        <v>24ColectivoM. JULIO ADICIÓN 2025</v>
      </c>
      <c r="L76" s="83" t="s">
        <v>159</v>
      </c>
      <c r="M76" s="86">
        <f>VLOOKUP(Tabla1[[#This Row],[llave 2]],'INFORME GESTION'!$H$3:$J$414,3,FALSE)</f>
        <v>90168</v>
      </c>
      <c r="N76" s="87">
        <f>VLOOKUP(Tabla1[[#This Row],[llave 2]],'INFORME GESTION'!$H$3:$N$414,7,FALSE)</f>
        <v>34</v>
      </c>
      <c r="O76" s="88">
        <f>VLOOKUP(Tabla1[[#This Row],[llave 2]],'INFORME GESTION'!$H$2:$O$414,8,FALSE)</f>
        <v>3065712</v>
      </c>
      <c r="P76" s="83" t="s">
        <v>46</v>
      </c>
      <c r="Q76" s="168">
        <v>1</v>
      </c>
      <c r="R76" s="169">
        <v>3</v>
      </c>
      <c r="S76" s="121">
        <f>ROUND(Tabla1[[#This Row],[VALOR UNITARIO SEGUIMIENTO FINANCIERO]]*Tabla1[[#This Row],[Porcentaje de Glosa]]*Tabla1[[#This Row],[Meta afectada por la glosa]],0)</f>
        <v>270504</v>
      </c>
      <c r="T76" s="83" t="s">
        <v>236</v>
      </c>
      <c r="U76" s="82" t="s">
        <v>281</v>
      </c>
      <c r="V76" s="125">
        <v>270504</v>
      </c>
      <c r="W76" s="82"/>
      <c r="X76" s="89">
        <f>ROUND(Tabla1[[#This Row],[Valor de la Glosa]]-Tabla1[[#This Row],[Valor soportado por la Subred]],0)</f>
        <v>0</v>
      </c>
      <c r="Y76" s="83"/>
      <c r="Z76" s="83"/>
      <c r="AA76" s="89">
        <f>ROUND(Tabla1[[#This Row],[VALOR GLOSA DEFINITIVA]]-Tabla1[[#This Row],[VALOR LEVANTADO EN LIQUIDACION]],0)</f>
        <v>0</v>
      </c>
    </row>
    <row r="77" spans="2:27" s="90" customFormat="1" ht="87.5" hidden="1" customHeight="1">
      <c r="B77" s="171">
        <v>64</v>
      </c>
      <c r="C77" s="85" t="s">
        <v>56</v>
      </c>
      <c r="D77" s="166">
        <v>24</v>
      </c>
      <c r="E77" s="83" t="s">
        <v>147</v>
      </c>
      <c r="F77" s="83" t="str">
        <f>+Tabla1[[#This Row],[CODIGO ACTIVIDAD]]&amp;Tabla1[[#This Row],[PROCESO]]</f>
        <v>24Colectivo</v>
      </c>
      <c r="G77" s="83" t="str">
        <f>VLOOKUP(Tabla1[[#This Row],[llave 1]],'INFORME GESTION'!$D$3:$F$414,3,FALSE)</f>
        <v>Grupos de Familias para el Bienestar Emocional</v>
      </c>
      <c r="H77" s="83" t="str">
        <f>VLOOKUP(Tabla1[[#This Row],[llave 1]],'INFORME GESTION'!$D$3:$G$414,4,FALSE)</f>
        <v>Sesión individual</v>
      </c>
      <c r="I77" s="83" t="str">
        <f>VLOOKUP(Tabla1[[#This Row],[llave 1]],'INFORME GESTION'!$D$3:$I$414,6,FALSE)</f>
        <v>Subred</v>
      </c>
      <c r="J77" s="167" t="s">
        <v>176</v>
      </c>
      <c r="K77" s="85" t="str">
        <f>Tabla1[[#This Row],[llave 1]]&amp;Tabla1[[#This Row],[MES]]</f>
        <v>24ColectivoO. AGOSTO REPROGRAMACIÓN 2025</v>
      </c>
      <c r="L77" s="83" t="s">
        <v>159</v>
      </c>
      <c r="M77" s="86">
        <f>VLOOKUP(Tabla1[[#This Row],[llave 2]],'INFORME GESTION'!$H$3:$J$414,3,FALSE)</f>
        <v>90168</v>
      </c>
      <c r="N77" s="87">
        <f>VLOOKUP(Tabla1[[#This Row],[llave 2]],'INFORME GESTION'!$H$3:$N$414,7,FALSE)</f>
        <v>14</v>
      </c>
      <c r="O77" s="88">
        <f>VLOOKUP(Tabla1[[#This Row],[llave 2]],'INFORME GESTION'!$H$2:$O$414,8,FALSE)</f>
        <v>1262352</v>
      </c>
      <c r="P77" s="83" t="s">
        <v>46</v>
      </c>
      <c r="Q77" s="168">
        <v>1</v>
      </c>
      <c r="R77" s="169">
        <v>2</v>
      </c>
      <c r="S77" s="121">
        <f>ROUND(Tabla1[[#This Row],[VALOR UNITARIO SEGUIMIENTO FINANCIERO]]*Tabla1[[#This Row],[Porcentaje de Glosa]]*Tabla1[[#This Row],[Meta afectada por la glosa]],0)</f>
        <v>180336</v>
      </c>
      <c r="T77" s="83" t="s">
        <v>237</v>
      </c>
      <c r="U77" s="82" t="s">
        <v>281</v>
      </c>
      <c r="V77" s="125">
        <v>180336</v>
      </c>
      <c r="W77" s="82"/>
      <c r="X77" s="89">
        <f>ROUND(Tabla1[[#This Row],[Valor de la Glosa]]-Tabla1[[#This Row],[Valor soportado por la Subred]],0)</f>
        <v>0</v>
      </c>
      <c r="Y77" s="83"/>
      <c r="Z77" s="83"/>
      <c r="AA77" s="89">
        <f>ROUND(Tabla1[[#This Row],[VALOR GLOSA DEFINITIVA]]-Tabla1[[#This Row],[VALOR LEVANTADO EN LIQUIDACION]],0)</f>
        <v>0</v>
      </c>
    </row>
    <row r="78" spans="2:27" s="90" customFormat="1" ht="87.5" hidden="1" customHeight="1">
      <c r="B78" s="165">
        <v>65</v>
      </c>
      <c r="C78" s="85" t="s">
        <v>56</v>
      </c>
      <c r="D78" s="166">
        <v>24</v>
      </c>
      <c r="E78" s="83" t="s">
        <v>147</v>
      </c>
      <c r="F78" s="83" t="str">
        <f>+Tabla1[[#This Row],[CODIGO ACTIVIDAD]]&amp;Tabla1[[#This Row],[PROCESO]]</f>
        <v>24Colectivo</v>
      </c>
      <c r="G78" s="83" t="str">
        <f>VLOOKUP(Tabla1[[#This Row],[llave 1]],'INFORME GESTION'!$D$3:$F$414,3,FALSE)</f>
        <v>Grupos de Familias para el Bienestar Emocional</v>
      </c>
      <c r="H78" s="83" t="str">
        <f>VLOOKUP(Tabla1[[#This Row],[llave 1]],'INFORME GESTION'!$D$3:$G$414,4,FALSE)</f>
        <v>Sesión individual</v>
      </c>
      <c r="I78" s="83" t="str">
        <f>VLOOKUP(Tabla1[[#This Row],[llave 1]],'INFORME GESTION'!$D$3:$I$414,6,FALSE)</f>
        <v>Subred</v>
      </c>
      <c r="J78" s="167" t="s">
        <v>176</v>
      </c>
      <c r="K78" s="85" t="str">
        <f>Tabla1[[#This Row],[llave 1]]&amp;Tabla1[[#This Row],[MES]]</f>
        <v>24ColectivoO. AGOSTO REPROGRAMACIÓN 2025</v>
      </c>
      <c r="L78" s="83" t="s">
        <v>159</v>
      </c>
      <c r="M78" s="86">
        <f>VLOOKUP(Tabla1[[#This Row],[llave 2]],'INFORME GESTION'!$H$3:$J$414,3,FALSE)</f>
        <v>90168</v>
      </c>
      <c r="N78" s="87">
        <f>VLOOKUP(Tabla1[[#This Row],[llave 2]],'INFORME GESTION'!$H$3:$N$414,7,FALSE)</f>
        <v>14</v>
      </c>
      <c r="O78" s="88">
        <f>VLOOKUP(Tabla1[[#This Row],[llave 2]],'INFORME GESTION'!$H$2:$O$414,8,FALSE)</f>
        <v>1262352</v>
      </c>
      <c r="P78" s="83" t="s">
        <v>54</v>
      </c>
      <c r="Q78" s="168">
        <v>1</v>
      </c>
      <c r="R78" s="169">
        <v>2</v>
      </c>
      <c r="S78" s="121">
        <f>ROUND(Tabla1[[#This Row],[VALOR UNITARIO SEGUIMIENTO FINANCIERO]]*Tabla1[[#This Row],[Porcentaje de Glosa]]*Tabla1[[#This Row],[Meta afectada por la glosa]],0)</f>
        <v>180336</v>
      </c>
      <c r="T78" s="83" t="s">
        <v>238</v>
      </c>
      <c r="U78" s="82" t="s">
        <v>277</v>
      </c>
      <c r="V78" s="125">
        <v>180336</v>
      </c>
      <c r="W78" s="176">
        <v>180336</v>
      </c>
      <c r="X78" s="89">
        <f>ROUND(Tabla1[[#This Row],[Valor de la Glosa]]-Tabla1[[#This Row],[Valor soportado por la Subred]],0)</f>
        <v>0</v>
      </c>
      <c r="Y78" s="83"/>
      <c r="Z78" s="83"/>
      <c r="AA78" s="89">
        <f>ROUND(Tabla1[[#This Row],[VALOR GLOSA DEFINITIVA]]-Tabla1[[#This Row],[VALOR LEVANTADO EN LIQUIDACION]],0)</f>
        <v>0</v>
      </c>
    </row>
    <row r="79" spans="2:27" s="90" customFormat="1" ht="87.5" hidden="1" customHeight="1">
      <c r="B79" s="171">
        <v>66</v>
      </c>
      <c r="C79" s="85" t="s">
        <v>56</v>
      </c>
      <c r="D79" s="166">
        <v>24</v>
      </c>
      <c r="E79" s="83" t="s">
        <v>147</v>
      </c>
      <c r="F79" s="83" t="str">
        <f>+Tabla1[[#This Row],[CODIGO ACTIVIDAD]]&amp;Tabla1[[#This Row],[PROCESO]]</f>
        <v>24Colectivo</v>
      </c>
      <c r="G79" s="83" t="str">
        <f>VLOOKUP(Tabla1[[#This Row],[llave 1]],'INFORME GESTION'!$D$3:$F$414,3,FALSE)</f>
        <v>Grupos de Familias para el Bienestar Emocional</v>
      </c>
      <c r="H79" s="83" t="str">
        <f>VLOOKUP(Tabla1[[#This Row],[llave 1]],'INFORME GESTION'!$D$3:$G$414,4,FALSE)</f>
        <v>Sesión individual</v>
      </c>
      <c r="I79" s="83" t="str">
        <f>VLOOKUP(Tabla1[[#This Row],[llave 1]],'INFORME GESTION'!$D$3:$I$414,6,FALSE)</f>
        <v>Subred</v>
      </c>
      <c r="J79" s="167" t="s">
        <v>178</v>
      </c>
      <c r="K79" s="85" t="str">
        <f>Tabla1[[#This Row],[llave 1]]&amp;Tabla1[[#This Row],[MES]]</f>
        <v>24ColectivoQ. SEPTIEMBRE REPROGRAMACIÓN 2025</v>
      </c>
      <c r="L79" s="83" t="s">
        <v>159</v>
      </c>
      <c r="M79" s="86">
        <f>VLOOKUP(Tabla1[[#This Row],[llave 2]],'INFORME GESTION'!$H$3:$J$414,3,FALSE)</f>
        <v>90168</v>
      </c>
      <c r="N79" s="87">
        <f>VLOOKUP(Tabla1[[#This Row],[llave 2]],'INFORME GESTION'!$H$3:$N$414,7,FALSE)</f>
        <v>34</v>
      </c>
      <c r="O79" s="88">
        <f>VLOOKUP(Tabla1[[#This Row],[llave 2]],'INFORME GESTION'!$H$2:$O$414,8,FALSE)</f>
        <v>3065712</v>
      </c>
      <c r="P79" s="83" t="s">
        <v>54</v>
      </c>
      <c r="Q79" s="168">
        <v>1</v>
      </c>
      <c r="R79" s="169">
        <v>1</v>
      </c>
      <c r="S79" s="121">
        <f>ROUND(Tabla1[[#This Row],[VALOR UNITARIO SEGUIMIENTO FINANCIERO]]*Tabla1[[#This Row],[Porcentaje de Glosa]]*Tabla1[[#This Row],[Meta afectada por la glosa]],0)</f>
        <v>90168</v>
      </c>
      <c r="T79" s="83" t="s">
        <v>239</v>
      </c>
      <c r="U79" s="82" t="s">
        <v>277</v>
      </c>
      <c r="V79" s="125">
        <v>90168</v>
      </c>
      <c r="W79" s="176">
        <v>90168</v>
      </c>
      <c r="X79" s="89">
        <f>ROUND(Tabla1[[#This Row],[Valor de la Glosa]]-Tabla1[[#This Row],[Valor soportado por la Subred]],0)</f>
        <v>0</v>
      </c>
      <c r="Y79" s="83"/>
      <c r="Z79" s="83"/>
      <c r="AA79" s="89">
        <f>ROUND(Tabla1[[#This Row],[VALOR GLOSA DEFINITIVA]]-Tabla1[[#This Row],[VALOR LEVANTADO EN LIQUIDACION]],0)</f>
        <v>0</v>
      </c>
    </row>
  </sheetData>
  <sheetProtection algorithmName="SHA-512" hashValue="JSH1p36wkYK2CuXOHsG6n2Vfxrd+eKMSSle5CK30Z/R3VsXmXdYEqU2AP+tBhD/b4nzgtqKSRzmekwIicKobCQ==" saltValue="UclqGZSZIUOB0fiXUQjA6Q==" spinCount="100000" sheet="1" deleteRows="0" autoFilter="0" pivotTables="0"/>
  <mergeCells count="10">
    <mergeCell ref="C1:AA8"/>
    <mergeCell ref="C9:G9"/>
    <mergeCell ref="J9:J10"/>
    <mergeCell ref="C10:G10"/>
    <mergeCell ref="C11:G11"/>
    <mergeCell ref="R11:W11"/>
    <mergeCell ref="H9:I9"/>
    <mergeCell ref="H10:I10"/>
    <mergeCell ref="L9:N10"/>
    <mergeCell ref="T9:AA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 '!$J$4:$J$6</xm:f>
          </x14:formula1>
          <xm:sqref>C14:C79</xm:sqref>
        </x14:dataValidation>
        <x14:dataValidation type="list" allowBlank="1" showInputMessage="1" showErrorMessage="1" xr:uid="{00000000-0002-0000-0300-000001000000}">
          <x14:formula1>
            <xm:f>'LISTA DESPLEGABLES '!$B$4:$B$7</xm:f>
          </x14:formula1>
          <xm:sqref>E14:E79</xm:sqref>
        </x14:dataValidation>
        <x14:dataValidation type="list" allowBlank="1" showInputMessage="1" showErrorMessage="1" xr:uid="{00000000-0002-0000-0300-000002000000}">
          <x14:formula1>
            <xm:f>'LISTA DESPLEGABLES '!$D$4:$D$21</xm:f>
          </x14:formula1>
          <xm:sqref>J14:J79</xm:sqref>
        </x14:dataValidation>
        <x14:dataValidation type="list" allowBlank="1" showInputMessage="1" showErrorMessage="1" xr:uid="{00000000-0002-0000-0300-000003000000}">
          <x14:formula1>
            <xm:f>'LISTA DESPLEGABLES '!$H$4:$H$16</xm:f>
          </x14:formula1>
          <xm:sqref>P14:P79</xm:sqref>
        </x14:dataValidation>
        <x14:dataValidation type="list" allowBlank="1" showInputMessage="1" showErrorMessage="1" xr:uid="{00000000-0002-0000-0300-000004000000}">
          <x14:formula1>
            <xm:f>'LISTA DESPLEGABLES '!$L$4:$L$8</xm:f>
          </x14:formula1>
          <xm:sqref>L14:L79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1:AA500"/>
  <sheetViews>
    <sheetView zoomScale="57" zoomScaleNormal="57" workbookViewId="0">
      <selection activeCell="O15" sqref="O15"/>
    </sheetView>
  </sheetViews>
  <sheetFormatPr baseColWidth="10" defaultColWidth="11.5" defaultRowHeight="23"/>
  <cols>
    <col min="1" max="1" width="3.5" style="2" customWidth="1"/>
    <col min="2" max="2" width="8.1640625" style="2" customWidth="1"/>
    <col min="3" max="3" width="15.5" style="14" customWidth="1"/>
    <col min="4" max="4" width="14.33203125" style="14" customWidth="1"/>
    <col min="5" max="5" width="18.5" style="2" customWidth="1"/>
    <col min="6" max="6" width="37" style="2" hidden="1" customWidth="1"/>
    <col min="7" max="7" width="23.6640625" style="16" customWidth="1"/>
    <col min="8" max="8" width="27.5" style="15" customWidth="1"/>
    <col min="9" max="9" width="18.6640625" style="17" customWidth="1"/>
    <col min="10" max="10" width="29.5" style="2" customWidth="1"/>
    <col min="11" max="11" width="16.5" style="15" customWidth="1"/>
    <col min="12" max="12" width="29.6640625" style="15" hidden="1" customWidth="1"/>
    <col min="13" max="13" width="23.5" style="17" customWidth="1"/>
    <col min="14" max="14" width="24.6640625" style="15" customWidth="1"/>
    <col min="15" max="15" width="37.33203125" style="15" customWidth="1"/>
    <col min="16" max="16" width="14" style="14" customWidth="1"/>
    <col min="17" max="17" width="17.5" style="14" customWidth="1"/>
    <col min="18" max="18" width="29.5" style="18" customWidth="1"/>
    <col min="19" max="19" width="22.33203125" style="19" customWidth="1"/>
    <col min="20" max="20" width="54.33203125" style="20" customWidth="1"/>
    <col min="21" max="21" width="46.5" style="21" customWidth="1"/>
    <col min="22" max="22" width="24.6640625" style="2" customWidth="1"/>
    <col min="23" max="23" width="28.6640625" style="19" customWidth="1"/>
    <col min="24" max="24" width="55.6640625" style="2" customWidth="1"/>
    <col min="25" max="25" width="34.1640625" style="2" customWidth="1"/>
    <col min="26" max="26" width="29.6640625" style="2" customWidth="1"/>
    <col min="27" max="27" width="34.33203125" style="2" customWidth="1"/>
    <col min="28" max="28" width="31.6640625" style="2" customWidth="1"/>
    <col min="29" max="29" width="17.6640625" style="2" bestFit="1" customWidth="1"/>
    <col min="30" max="30" width="28.5" style="2" customWidth="1"/>
    <col min="31" max="16384" width="11.5" style="2"/>
  </cols>
  <sheetData>
    <row r="1" spans="3:27" s="1" customFormat="1" ht="24" customHeight="1" thickBot="1">
      <c r="C1" s="214" t="s">
        <v>174</v>
      </c>
      <c r="D1" s="214"/>
      <c r="E1" s="214"/>
      <c r="F1" s="214"/>
      <c r="G1" s="214"/>
      <c r="H1" s="214"/>
      <c r="I1" s="214"/>
      <c r="J1" s="214"/>
      <c r="K1" s="214"/>
      <c r="L1" s="214"/>
      <c r="M1" s="214"/>
      <c r="N1" s="214"/>
      <c r="O1" s="214"/>
      <c r="P1" s="214"/>
      <c r="Q1" s="214"/>
      <c r="R1" s="214"/>
      <c r="S1" s="214"/>
      <c r="T1" s="214"/>
      <c r="U1" s="214"/>
      <c r="V1" s="214"/>
      <c r="W1" s="214"/>
      <c r="X1" s="214"/>
      <c r="Y1" s="214"/>
      <c r="Z1" s="214"/>
      <c r="AA1" s="215"/>
    </row>
    <row r="2" spans="3:27" s="1" customFormat="1" ht="24" customHeight="1" thickTop="1" thickBot="1">
      <c r="C2" s="216"/>
      <c r="D2" s="216"/>
      <c r="E2" s="216"/>
      <c r="F2" s="216"/>
      <c r="G2" s="216"/>
      <c r="H2" s="216"/>
      <c r="I2" s="216"/>
      <c r="J2" s="216"/>
      <c r="K2" s="216"/>
      <c r="L2" s="216"/>
      <c r="M2" s="216"/>
      <c r="N2" s="216"/>
      <c r="O2" s="216"/>
      <c r="P2" s="216"/>
      <c r="Q2" s="216"/>
      <c r="R2" s="216"/>
      <c r="S2" s="216"/>
      <c r="T2" s="216"/>
      <c r="U2" s="216"/>
      <c r="V2" s="216"/>
      <c r="W2" s="216"/>
      <c r="X2" s="216"/>
      <c r="Y2" s="216"/>
      <c r="Z2" s="216"/>
      <c r="AA2" s="217"/>
    </row>
    <row r="3" spans="3:27" s="1" customFormat="1" ht="24" customHeight="1" thickTop="1" thickBot="1">
      <c r="C3" s="216"/>
      <c r="D3" s="216"/>
      <c r="E3" s="216"/>
      <c r="F3" s="216"/>
      <c r="G3" s="216"/>
      <c r="H3" s="216"/>
      <c r="I3" s="216"/>
      <c r="J3" s="216"/>
      <c r="K3" s="216"/>
      <c r="L3" s="216"/>
      <c r="M3" s="216"/>
      <c r="N3" s="216"/>
      <c r="O3" s="216"/>
      <c r="P3" s="216"/>
      <c r="Q3" s="216"/>
      <c r="R3" s="216"/>
      <c r="S3" s="216"/>
      <c r="T3" s="216"/>
      <c r="U3" s="216"/>
      <c r="V3" s="216"/>
      <c r="W3" s="216"/>
      <c r="X3" s="216"/>
      <c r="Y3" s="216"/>
      <c r="Z3" s="216"/>
      <c r="AA3" s="217"/>
    </row>
    <row r="4" spans="3:27" ht="24" customHeight="1" thickTop="1" thickBot="1">
      <c r="C4" s="216"/>
      <c r="D4" s="216"/>
      <c r="E4" s="216"/>
      <c r="F4" s="216"/>
      <c r="G4" s="216"/>
      <c r="H4" s="216"/>
      <c r="I4" s="216"/>
      <c r="J4" s="216"/>
      <c r="K4" s="216"/>
      <c r="L4" s="216"/>
      <c r="M4" s="216"/>
      <c r="N4" s="216"/>
      <c r="O4" s="216"/>
      <c r="P4" s="216"/>
      <c r="Q4" s="216"/>
      <c r="R4" s="216"/>
      <c r="S4" s="216"/>
      <c r="T4" s="216"/>
      <c r="U4" s="216"/>
      <c r="V4" s="216"/>
      <c r="W4" s="216"/>
      <c r="X4" s="216"/>
      <c r="Y4" s="216"/>
      <c r="Z4" s="216"/>
      <c r="AA4" s="217"/>
    </row>
    <row r="5" spans="3:27" ht="24" customHeight="1" thickTop="1" thickBot="1">
      <c r="C5" s="216"/>
      <c r="D5" s="216"/>
      <c r="E5" s="216"/>
      <c r="F5" s="216"/>
      <c r="G5" s="216"/>
      <c r="H5" s="216"/>
      <c r="I5" s="216"/>
      <c r="J5" s="216"/>
      <c r="K5" s="216"/>
      <c r="L5" s="216"/>
      <c r="M5" s="216"/>
      <c r="N5" s="216"/>
      <c r="O5" s="216"/>
      <c r="P5" s="216"/>
      <c r="Q5" s="216"/>
      <c r="R5" s="216"/>
      <c r="S5" s="216"/>
      <c r="T5" s="216"/>
      <c r="U5" s="216"/>
      <c r="V5" s="216"/>
      <c r="W5" s="216"/>
      <c r="X5" s="216"/>
      <c r="Y5" s="216"/>
      <c r="Z5" s="216"/>
      <c r="AA5" s="217"/>
    </row>
    <row r="6" spans="3:27" ht="24" customHeight="1" thickTop="1" thickBot="1">
      <c r="C6" s="216"/>
      <c r="D6" s="216"/>
      <c r="E6" s="216"/>
      <c r="F6" s="216"/>
      <c r="G6" s="216"/>
      <c r="H6" s="216"/>
      <c r="I6" s="216"/>
      <c r="J6" s="216"/>
      <c r="K6" s="216"/>
      <c r="L6" s="216"/>
      <c r="M6" s="216"/>
      <c r="N6" s="216"/>
      <c r="O6" s="216"/>
      <c r="P6" s="216"/>
      <c r="Q6" s="216"/>
      <c r="R6" s="216"/>
      <c r="S6" s="216"/>
      <c r="T6" s="216"/>
      <c r="U6" s="216"/>
      <c r="V6" s="216"/>
      <c r="W6" s="216"/>
      <c r="X6" s="216"/>
      <c r="Y6" s="216"/>
      <c r="Z6" s="216"/>
      <c r="AA6" s="217"/>
    </row>
    <row r="7" spans="3:27" ht="24" customHeight="1" thickTop="1" thickBot="1">
      <c r="C7" s="216"/>
      <c r="D7" s="216"/>
      <c r="E7" s="216"/>
      <c r="F7" s="216"/>
      <c r="G7" s="216"/>
      <c r="H7" s="216"/>
      <c r="I7" s="216"/>
      <c r="J7" s="216"/>
      <c r="K7" s="216"/>
      <c r="L7" s="216"/>
      <c r="M7" s="216"/>
      <c r="N7" s="216"/>
      <c r="O7" s="216"/>
      <c r="P7" s="216"/>
      <c r="Q7" s="216"/>
      <c r="R7" s="216"/>
      <c r="S7" s="216"/>
      <c r="T7" s="216"/>
      <c r="U7" s="216"/>
      <c r="V7" s="216"/>
      <c r="W7" s="216"/>
      <c r="X7" s="216"/>
      <c r="Y7" s="216"/>
      <c r="Z7" s="216"/>
      <c r="AA7" s="217"/>
    </row>
    <row r="8" spans="3:27" ht="24" customHeight="1" thickTop="1" thickBot="1">
      <c r="C8" s="218"/>
      <c r="D8" s="218"/>
      <c r="E8" s="218"/>
      <c r="F8" s="218"/>
      <c r="G8" s="218"/>
      <c r="H8" s="218"/>
      <c r="I8" s="218"/>
      <c r="J8" s="218"/>
      <c r="K8" s="218"/>
      <c r="L8" s="218"/>
      <c r="M8" s="218"/>
      <c r="N8" s="218"/>
      <c r="O8" s="218"/>
      <c r="P8" s="218"/>
      <c r="Q8" s="218"/>
      <c r="R8" s="218"/>
      <c r="S8" s="218"/>
      <c r="T8" s="218"/>
      <c r="U8" s="218"/>
      <c r="V8" s="218"/>
      <c r="W8" s="218"/>
      <c r="X8" s="218"/>
      <c r="Y8" s="218"/>
      <c r="Z8" s="218"/>
      <c r="AA8" s="219"/>
    </row>
    <row r="9" spans="3:27" s="4" customFormat="1" ht="27.75" customHeight="1" thickTop="1" thickBot="1">
      <c r="C9" s="220" t="s">
        <v>0</v>
      </c>
      <c r="D9" s="221"/>
      <c r="E9" s="221"/>
      <c r="F9" s="221"/>
      <c r="G9" s="222"/>
      <c r="H9" s="223" t="s">
        <v>168</v>
      </c>
      <c r="I9" s="224"/>
      <c r="J9" s="225"/>
      <c r="K9" s="226" t="s">
        <v>1</v>
      </c>
      <c r="L9" s="203" t="s">
        <v>169</v>
      </c>
      <c r="M9" s="203"/>
      <c r="N9" s="204"/>
      <c r="O9" s="203"/>
      <c r="P9" s="203"/>
      <c r="Q9" s="204"/>
      <c r="R9" s="30" t="s">
        <v>2</v>
      </c>
      <c r="S9" s="24">
        <f>+N12</f>
        <v>0</v>
      </c>
      <c r="T9" s="213"/>
      <c r="U9" s="213"/>
      <c r="V9" s="213"/>
      <c r="W9" s="213"/>
      <c r="X9" s="213"/>
      <c r="Y9" s="213"/>
      <c r="Z9" s="213"/>
      <c r="AA9" s="213"/>
    </row>
    <row r="10" spans="3:27" s="4" customFormat="1" ht="27.75" customHeight="1" thickTop="1" thickBot="1">
      <c r="C10" s="210" t="s">
        <v>3</v>
      </c>
      <c r="D10" s="211"/>
      <c r="E10" s="211"/>
      <c r="F10" s="211"/>
      <c r="G10" s="212"/>
      <c r="H10" s="227" t="s">
        <v>4</v>
      </c>
      <c r="I10" s="228"/>
      <c r="J10" s="229"/>
      <c r="K10" s="226"/>
      <c r="L10" s="205"/>
      <c r="M10" s="205"/>
      <c r="N10" s="206"/>
      <c r="O10" s="205"/>
      <c r="P10" s="205"/>
      <c r="Q10" s="206"/>
      <c r="R10" s="29" t="s">
        <v>5</v>
      </c>
      <c r="S10" s="26"/>
      <c r="T10" s="213"/>
      <c r="U10" s="213"/>
      <c r="V10" s="213"/>
      <c r="W10" s="213"/>
      <c r="X10" s="213"/>
      <c r="Y10" s="213"/>
      <c r="Z10" s="213"/>
      <c r="AA10" s="213"/>
    </row>
    <row r="11" spans="3:27" s="4" customFormat="1" ht="27.75" customHeight="1" thickTop="1" thickBot="1">
      <c r="C11" s="210" t="s">
        <v>6</v>
      </c>
      <c r="D11" s="211"/>
      <c r="E11" s="211"/>
      <c r="F11" s="211"/>
      <c r="G11" s="212"/>
      <c r="H11" s="116" t="s">
        <v>173</v>
      </c>
      <c r="I11" s="55"/>
      <c r="J11" s="56"/>
      <c r="K11" s="54"/>
      <c r="L11" s="54"/>
      <c r="M11" s="23"/>
      <c r="N11" s="3"/>
      <c r="O11" s="5"/>
      <c r="P11" s="6"/>
      <c r="Q11" s="27"/>
      <c r="R11" s="213"/>
      <c r="S11" s="213"/>
      <c r="T11" s="213"/>
      <c r="U11" s="213"/>
      <c r="V11" s="213"/>
      <c r="W11" s="213"/>
      <c r="X11" s="28"/>
      <c r="Y11" s="25"/>
      <c r="Z11" s="25"/>
      <c r="AA11" s="25"/>
    </row>
    <row r="12" spans="3:27" s="10" customFormat="1" ht="23.25" customHeight="1" thickTop="1" thickBot="1">
      <c r="C12" s="44"/>
      <c r="D12" s="44"/>
      <c r="E12" s="45"/>
      <c r="F12" s="7"/>
      <c r="G12" s="46"/>
      <c r="H12" s="46"/>
      <c r="I12" s="46"/>
      <c r="J12" s="47"/>
      <c r="K12" s="54"/>
      <c r="L12" s="54"/>
      <c r="M12" s="48" t="e">
        <f>+SUBTOTAL(9,M14:M500)</f>
        <v>#N/A</v>
      </c>
      <c r="N12" s="46"/>
      <c r="O12" s="48" t="e">
        <f>+SUBTOTAL(9,O14:O500)</f>
        <v>#N/A</v>
      </c>
      <c r="P12" s="23"/>
      <c r="Q12" s="23"/>
      <c r="R12" s="23"/>
      <c r="S12" s="48" t="e">
        <f>+SUBTOTAL(9,S14:S500)</f>
        <v>#N/A</v>
      </c>
      <c r="T12" s="49"/>
      <c r="U12" s="8"/>
      <c r="V12" s="40">
        <f>+SUBTOTAL(9,V14:V500)</f>
        <v>0</v>
      </c>
      <c r="W12" s="9"/>
      <c r="X12" s="40" t="e">
        <f>+SUBTOTAL(9,X14:X500)</f>
        <v>#N/A</v>
      </c>
      <c r="Y12" s="9"/>
      <c r="Z12" s="22">
        <f>+SUBTOTAL(9,Z14:Z500)</f>
        <v>0</v>
      </c>
      <c r="AA12" s="40" t="e">
        <f>+SUBTOTAL(9,AA14:AA500)</f>
        <v>#N/A</v>
      </c>
    </row>
    <row r="13" spans="3:27" s="12" customFormat="1" ht="105.75" customHeight="1" thickTop="1" thickBot="1">
      <c r="C13" s="50" t="s">
        <v>28</v>
      </c>
      <c r="D13" s="50" t="s">
        <v>60</v>
      </c>
      <c r="E13" s="50" t="s">
        <v>67</v>
      </c>
      <c r="F13" s="144" t="s">
        <v>58</v>
      </c>
      <c r="G13" s="51" t="s">
        <v>7</v>
      </c>
      <c r="H13" s="51" t="s">
        <v>8</v>
      </c>
      <c r="I13" s="51" t="s">
        <v>9</v>
      </c>
      <c r="J13" s="50" t="s">
        <v>11</v>
      </c>
      <c r="K13" s="50" t="s">
        <v>12</v>
      </c>
      <c r="L13" s="145" t="s">
        <v>59</v>
      </c>
      <c r="M13" s="50" t="s">
        <v>13</v>
      </c>
      <c r="N13" s="50" t="s">
        <v>14</v>
      </c>
      <c r="O13" s="50" t="s">
        <v>15</v>
      </c>
      <c r="P13" s="52" t="s">
        <v>16</v>
      </c>
      <c r="Q13" s="50" t="s">
        <v>17</v>
      </c>
      <c r="R13" s="52" t="s">
        <v>18</v>
      </c>
      <c r="S13" s="50" t="s">
        <v>19</v>
      </c>
      <c r="T13" s="52" t="s">
        <v>20</v>
      </c>
      <c r="U13" s="43" t="s">
        <v>21</v>
      </c>
      <c r="V13" s="11" t="s">
        <v>22</v>
      </c>
      <c r="W13" s="11" t="s">
        <v>23</v>
      </c>
      <c r="X13" s="11" t="s">
        <v>24</v>
      </c>
      <c r="Y13" s="11" t="s">
        <v>25</v>
      </c>
      <c r="Z13" s="11" t="s">
        <v>26</v>
      </c>
      <c r="AA13" s="11" t="s">
        <v>27</v>
      </c>
    </row>
    <row r="14" spans="3:27" s="13" customFormat="1" ht="87.5" customHeight="1" thickTop="1">
      <c r="C14" s="36"/>
      <c r="D14" s="36"/>
      <c r="E14" s="37"/>
      <c r="F14" s="38" t="str">
        <f>+Tabla15[[#This Row],[CODIGO ACTIVIDAD]]&amp;Tabla15[[#This Row],[PROCESO]]</f>
        <v/>
      </c>
      <c r="G14" s="83" t="e">
        <f>VLOOKUP(Tabla15[[#This Row],[llave 1]],'INFORME GESTION'!$D$3:$F$414,3,FALSE)</f>
        <v>#N/A</v>
      </c>
      <c r="H14" s="83" t="e">
        <f>VLOOKUP(Tabla15[[#This Row],[llave 1]],'INFORME GESTION'!$D$3:$G$414,4,FALSE)</f>
        <v>#N/A</v>
      </c>
      <c r="I14" s="83" t="e">
        <f>VLOOKUP(Tabla15[[#This Row],[llave 1]],'INFORME GESTION'!$D$3:$I$414,6,FALSE)</f>
        <v>#N/A</v>
      </c>
      <c r="J14" s="84"/>
      <c r="K14" s="82"/>
      <c r="L14" s="85" t="str">
        <f>Tabla15[[#This Row],[llave 1]]&amp;Tabla15[[#This Row],[MES]]</f>
        <v/>
      </c>
      <c r="M14" s="86" t="e">
        <f>VLOOKUP(Tabla15[[#This Row],[llave 2]],'INFORME GESTION'!$H$3:$O$414,3,0)</f>
        <v>#N/A</v>
      </c>
      <c r="N14" s="142" t="e">
        <f>VLOOKUP(Tabla15[[#This Row],[llave 2]],'INFORME GESTION'!$H$3:$O$414,7,0)</f>
        <v>#N/A</v>
      </c>
      <c r="O14" s="143" t="e">
        <f>VLOOKUP(Tabla15[[#This Row],[llave 2]],'INFORME GESTION'!$H$3:$O$414,8,0)</f>
        <v>#N/A</v>
      </c>
      <c r="P14" s="37"/>
      <c r="Q14" s="41"/>
      <c r="R14" s="42"/>
      <c r="S14" s="39" t="e">
        <f>ROUND(Tabla15[[#This Row],[VALOR UNITARIO SEGUIMIENTO FINANCIERO]]*Tabla15[[#This Row],[Porcentaje de Glosa]]*Tabla15[[#This Row],[Meta afectada por la glosa]],0)</f>
        <v>#N/A</v>
      </c>
      <c r="T14" s="37"/>
      <c r="U14" s="38"/>
      <c r="V14" s="38"/>
      <c r="W14" s="38"/>
      <c r="X14" s="39" t="e">
        <f>ROUND(Tabla15[[#This Row],[Valor de la Glosa]]-Tabla15[[#This Row],[Valor soportado por la Subred]],0)</f>
        <v>#N/A</v>
      </c>
      <c r="Y14" s="38"/>
      <c r="Z14" s="38"/>
      <c r="AA14" s="39" t="e">
        <f>ROUND(Tabla15[[#This Row],[VALOR GLOSA DEFINITIVA]]-Tabla15[[#This Row],[VALOR LEVANTADO EN LIQUIDACION]],0)</f>
        <v>#N/A</v>
      </c>
    </row>
    <row r="15" spans="3:27" s="13" customFormat="1" ht="87.5" customHeight="1">
      <c r="C15" s="36"/>
      <c r="D15" s="36"/>
      <c r="E15" s="37"/>
      <c r="F15" s="38" t="str">
        <f>+Tabla15[[#This Row],[CODIGO ACTIVIDAD]]&amp;Tabla15[[#This Row],[PROCESO]]</f>
        <v/>
      </c>
      <c r="G15" s="83" t="e">
        <f>VLOOKUP(Tabla15[[#This Row],[llave 1]],'INFORME GESTION'!$D$3:$F$414,3,FALSE)</f>
        <v>#N/A</v>
      </c>
      <c r="H15" s="83" t="e">
        <f>VLOOKUP(Tabla15[[#This Row],[llave 1]],'INFORME GESTION'!$D$3:$G$414,4,FALSE)</f>
        <v>#N/A</v>
      </c>
      <c r="I15" s="83" t="e">
        <f>VLOOKUP(Tabla15[[#This Row],[llave 1]],'INFORME GESTION'!$D$3:$I$414,6,FALSE)</f>
        <v>#N/A</v>
      </c>
      <c r="J15" s="84"/>
      <c r="K15" s="82"/>
      <c r="L15" s="85" t="str">
        <f>Tabla15[[#This Row],[llave 1]]&amp;Tabla15[[#This Row],[MES]]</f>
        <v/>
      </c>
      <c r="M15" s="86" t="e">
        <f>VLOOKUP(Tabla15[[#This Row],[llave 2]],'INFORME GESTION'!$H$3:$O$414,3,0)</f>
        <v>#N/A</v>
      </c>
      <c r="N15" s="142" t="e">
        <f>VLOOKUP(Tabla15[[#This Row],[llave 2]],'INFORME GESTION'!$H$3:$O$414,7,0)</f>
        <v>#N/A</v>
      </c>
      <c r="O15" s="143" t="e">
        <f>VLOOKUP(Tabla15[[#This Row],[llave 2]],'INFORME GESTION'!$H$3:$O$414,8,0)</f>
        <v>#N/A</v>
      </c>
      <c r="P15" s="37"/>
      <c r="Q15" s="41"/>
      <c r="R15" s="42"/>
      <c r="S15" s="39" t="e">
        <f>ROUND(Tabla15[[#This Row],[VALOR UNITARIO SEGUIMIENTO FINANCIERO]]*Tabla15[[#This Row],[Porcentaje de Glosa]]*Tabla15[[#This Row],[Meta afectada por la glosa]],0)</f>
        <v>#N/A</v>
      </c>
      <c r="T15" s="37"/>
      <c r="U15" s="38"/>
      <c r="V15" s="38"/>
      <c r="W15" s="38"/>
      <c r="X15" s="39" t="e">
        <f>ROUND(Tabla15[[#This Row],[Valor de la Glosa]]-Tabla15[[#This Row],[Valor soportado por la Subred]],0)</f>
        <v>#N/A</v>
      </c>
      <c r="Y15" s="38"/>
      <c r="Z15" s="38"/>
      <c r="AA15" s="39" t="e">
        <f>ROUND(Tabla15[[#This Row],[VALOR GLOSA DEFINITIVA]]-Tabla15[[#This Row],[VALOR LEVANTADO EN LIQUIDACION]],0)</f>
        <v>#N/A</v>
      </c>
    </row>
    <row r="16" spans="3:27" s="13" customFormat="1" ht="87.5" customHeight="1">
      <c r="C16" s="36"/>
      <c r="D16" s="36"/>
      <c r="E16" s="37"/>
      <c r="F16" s="38" t="str">
        <f>+Tabla15[[#This Row],[CODIGO ACTIVIDAD]]&amp;Tabla15[[#This Row],[PROCESO]]</f>
        <v/>
      </c>
      <c r="G16" s="83" t="e">
        <f>VLOOKUP(Tabla15[[#This Row],[llave 1]],'INFORME GESTION'!$D$3:$F$414,3,FALSE)</f>
        <v>#N/A</v>
      </c>
      <c r="H16" s="83" t="e">
        <f>VLOOKUP(Tabla15[[#This Row],[llave 1]],'INFORME GESTION'!$D$3:$G$414,4,FALSE)</f>
        <v>#N/A</v>
      </c>
      <c r="I16" s="83" t="e">
        <f>VLOOKUP(Tabla15[[#This Row],[llave 1]],'INFORME GESTION'!$D$3:$I$414,6,FALSE)</f>
        <v>#N/A</v>
      </c>
      <c r="J16" s="84"/>
      <c r="K16" s="82"/>
      <c r="L16" s="85" t="str">
        <f>Tabla15[[#This Row],[llave 1]]&amp;Tabla15[[#This Row],[MES]]</f>
        <v/>
      </c>
      <c r="M16" s="86" t="e">
        <f>VLOOKUP(Tabla15[[#This Row],[llave 2]],'INFORME GESTION'!$H$3:$O$414,3,0)</f>
        <v>#N/A</v>
      </c>
      <c r="N16" s="142" t="e">
        <f>VLOOKUP(Tabla15[[#This Row],[llave 2]],'INFORME GESTION'!$H$3:$O$414,7,0)</f>
        <v>#N/A</v>
      </c>
      <c r="O16" s="143" t="e">
        <f>VLOOKUP(Tabla15[[#This Row],[llave 2]],'INFORME GESTION'!$H$3:$O$414,8,0)</f>
        <v>#N/A</v>
      </c>
      <c r="P16" s="37"/>
      <c r="Q16" s="41"/>
      <c r="R16" s="42"/>
      <c r="S16" s="39" t="e">
        <f>ROUND(Tabla15[[#This Row],[VALOR UNITARIO SEGUIMIENTO FINANCIERO]]*Tabla15[[#This Row],[Porcentaje de Glosa]]*Tabla15[[#This Row],[Meta afectada por la glosa]],0)</f>
        <v>#N/A</v>
      </c>
      <c r="T16" s="37"/>
      <c r="U16" s="38"/>
      <c r="V16" s="38"/>
      <c r="W16" s="38"/>
      <c r="X16" s="39" t="e">
        <f>ROUND(Tabla15[[#This Row],[Valor de la Glosa]]-Tabla15[[#This Row],[Valor soportado por la Subred]],0)</f>
        <v>#N/A</v>
      </c>
      <c r="Y16" s="38"/>
      <c r="Z16" s="38"/>
      <c r="AA16" s="39" t="e">
        <f>ROUND(Tabla15[[#This Row],[VALOR GLOSA DEFINITIVA]]-Tabla15[[#This Row],[VALOR LEVANTADO EN LIQUIDACION]],0)</f>
        <v>#N/A</v>
      </c>
    </row>
    <row r="17" spans="3:27" s="13" customFormat="1" ht="87.5" customHeight="1">
      <c r="C17" s="36"/>
      <c r="D17" s="36"/>
      <c r="E17" s="37"/>
      <c r="F17" s="38" t="str">
        <f>+Tabla15[[#This Row],[CODIGO ACTIVIDAD]]&amp;Tabla15[[#This Row],[PROCESO]]</f>
        <v/>
      </c>
      <c r="G17" s="83" t="e">
        <f>VLOOKUP(Tabla15[[#This Row],[llave 1]],'INFORME GESTION'!$D$3:$F$414,3,FALSE)</f>
        <v>#N/A</v>
      </c>
      <c r="H17" s="83" t="e">
        <f>VLOOKUP(Tabla15[[#This Row],[llave 1]],'INFORME GESTION'!$D$3:$G$414,4,FALSE)</f>
        <v>#N/A</v>
      </c>
      <c r="I17" s="83" t="e">
        <f>VLOOKUP(Tabla15[[#This Row],[llave 1]],'INFORME GESTION'!$D$3:$I$414,6,FALSE)</f>
        <v>#N/A</v>
      </c>
      <c r="J17" s="84"/>
      <c r="K17" s="82"/>
      <c r="L17" s="85" t="str">
        <f>Tabla15[[#This Row],[llave 1]]&amp;Tabla15[[#This Row],[MES]]</f>
        <v/>
      </c>
      <c r="M17" s="86" t="e">
        <f>VLOOKUP(Tabla15[[#This Row],[llave 2]],'INFORME GESTION'!$H$3:$O$414,3,0)</f>
        <v>#N/A</v>
      </c>
      <c r="N17" s="142" t="e">
        <f>VLOOKUP(Tabla15[[#This Row],[llave 2]],'INFORME GESTION'!$H$3:$O$414,7,0)</f>
        <v>#N/A</v>
      </c>
      <c r="O17" s="143" t="e">
        <f>VLOOKUP(Tabla15[[#This Row],[llave 2]],'INFORME GESTION'!$H$3:$O$414,8,0)</f>
        <v>#N/A</v>
      </c>
      <c r="P17" s="37"/>
      <c r="Q17" s="41"/>
      <c r="R17" s="42"/>
      <c r="S17" s="39" t="e">
        <f>ROUND(Tabla15[[#This Row],[VALOR UNITARIO SEGUIMIENTO FINANCIERO]]*Tabla15[[#This Row],[Porcentaje de Glosa]]*Tabla15[[#This Row],[Meta afectada por la glosa]],0)</f>
        <v>#N/A</v>
      </c>
      <c r="T17" s="37"/>
      <c r="U17" s="38"/>
      <c r="V17" s="38"/>
      <c r="W17" s="38"/>
      <c r="X17" s="39" t="e">
        <f>ROUND(Tabla15[[#This Row],[Valor de la Glosa]]-Tabla15[[#This Row],[Valor soportado por la Subred]],0)</f>
        <v>#N/A</v>
      </c>
      <c r="Y17" s="38"/>
      <c r="Z17" s="38"/>
      <c r="AA17" s="39" t="e">
        <f>ROUND(Tabla15[[#This Row],[VALOR GLOSA DEFINITIVA]]-Tabla15[[#This Row],[VALOR LEVANTADO EN LIQUIDACION]],0)</f>
        <v>#N/A</v>
      </c>
    </row>
    <row r="18" spans="3:27" s="13" customFormat="1" ht="87.5" customHeight="1">
      <c r="C18" s="36"/>
      <c r="D18" s="36"/>
      <c r="E18" s="37"/>
      <c r="F18" s="38" t="str">
        <f>+Tabla15[[#This Row],[CODIGO ACTIVIDAD]]&amp;Tabla15[[#This Row],[PROCESO]]</f>
        <v/>
      </c>
      <c r="G18" s="83" t="e">
        <f>VLOOKUP(Tabla15[[#This Row],[llave 1]],'INFORME GESTION'!$D$3:$F$414,3,FALSE)</f>
        <v>#N/A</v>
      </c>
      <c r="H18" s="83" t="e">
        <f>VLOOKUP(Tabla15[[#This Row],[llave 1]],'INFORME GESTION'!$D$3:$G$414,4,FALSE)</f>
        <v>#N/A</v>
      </c>
      <c r="I18" s="83" t="e">
        <f>VLOOKUP(Tabla15[[#This Row],[llave 1]],'INFORME GESTION'!$D$3:$I$414,6,FALSE)</f>
        <v>#N/A</v>
      </c>
      <c r="J18" s="84"/>
      <c r="K18" s="82"/>
      <c r="L18" s="85" t="str">
        <f>Tabla15[[#This Row],[llave 1]]&amp;Tabla15[[#This Row],[MES]]</f>
        <v/>
      </c>
      <c r="M18" s="86" t="e">
        <f>VLOOKUP(Tabla15[[#This Row],[llave 2]],'INFORME GESTION'!$H$3:$O$414,3,0)</f>
        <v>#N/A</v>
      </c>
      <c r="N18" s="142" t="e">
        <f>VLOOKUP(Tabla15[[#This Row],[llave 2]],'INFORME GESTION'!$H$3:$O$414,7,0)</f>
        <v>#N/A</v>
      </c>
      <c r="O18" s="143" t="e">
        <f>VLOOKUP(Tabla15[[#This Row],[llave 2]],'INFORME GESTION'!$H$3:$O$414,8,0)</f>
        <v>#N/A</v>
      </c>
      <c r="P18" s="37"/>
      <c r="Q18" s="41"/>
      <c r="R18" s="42"/>
      <c r="S18" s="39" t="e">
        <f>ROUND(Tabla15[[#This Row],[VALOR UNITARIO SEGUIMIENTO FINANCIERO]]*Tabla15[[#This Row],[Porcentaje de Glosa]]*Tabla15[[#This Row],[Meta afectada por la glosa]],0)</f>
        <v>#N/A</v>
      </c>
      <c r="T18" s="37"/>
      <c r="U18" s="38"/>
      <c r="V18" s="38"/>
      <c r="W18" s="38"/>
      <c r="X18" s="39" t="e">
        <f>ROUND(Tabla15[[#This Row],[Valor de la Glosa]]-Tabla15[[#This Row],[Valor soportado por la Subred]],0)</f>
        <v>#N/A</v>
      </c>
      <c r="Y18" s="38"/>
      <c r="Z18" s="38"/>
      <c r="AA18" s="39" t="e">
        <f>ROUND(Tabla15[[#This Row],[VALOR GLOSA DEFINITIVA]]-Tabla15[[#This Row],[VALOR LEVANTADO EN LIQUIDACION]],0)</f>
        <v>#N/A</v>
      </c>
    </row>
    <row r="19" spans="3:27" s="13" customFormat="1" ht="87.5" customHeight="1">
      <c r="C19" s="36"/>
      <c r="D19" s="36"/>
      <c r="E19" s="37"/>
      <c r="F19" s="38" t="str">
        <f>+Tabla15[[#This Row],[CODIGO ACTIVIDAD]]&amp;Tabla15[[#This Row],[PROCESO]]</f>
        <v/>
      </c>
      <c r="G19" s="83" t="e">
        <f>VLOOKUP(Tabla15[[#This Row],[llave 1]],'INFORME GESTION'!$D$3:$F$414,3,FALSE)</f>
        <v>#N/A</v>
      </c>
      <c r="H19" s="83" t="e">
        <f>VLOOKUP(Tabla15[[#This Row],[llave 1]],'INFORME GESTION'!$D$3:$G$414,4,FALSE)</f>
        <v>#N/A</v>
      </c>
      <c r="I19" s="83" t="e">
        <f>VLOOKUP(Tabla15[[#This Row],[llave 1]],'INFORME GESTION'!$D$3:$I$414,6,FALSE)</f>
        <v>#N/A</v>
      </c>
      <c r="J19" s="84"/>
      <c r="K19" s="82"/>
      <c r="L19" s="85" t="str">
        <f>Tabla15[[#This Row],[llave 1]]&amp;Tabla15[[#This Row],[MES]]</f>
        <v/>
      </c>
      <c r="M19" s="86" t="e">
        <f>VLOOKUP(Tabla15[[#This Row],[llave 2]],'INFORME GESTION'!$H$3:$O$414,3,0)</f>
        <v>#N/A</v>
      </c>
      <c r="N19" s="142" t="e">
        <f>VLOOKUP(Tabla15[[#This Row],[llave 2]],'INFORME GESTION'!$H$3:$O$414,7,0)</f>
        <v>#N/A</v>
      </c>
      <c r="O19" s="143" t="e">
        <f>VLOOKUP(Tabla15[[#This Row],[llave 2]],'INFORME GESTION'!$H$3:$O$414,8,0)</f>
        <v>#N/A</v>
      </c>
      <c r="P19" s="37"/>
      <c r="Q19" s="41"/>
      <c r="R19" s="42"/>
      <c r="S19" s="39" t="e">
        <f>ROUND(Tabla15[[#This Row],[VALOR UNITARIO SEGUIMIENTO FINANCIERO]]*Tabla15[[#This Row],[Porcentaje de Glosa]]*Tabla15[[#This Row],[Meta afectada por la glosa]],0)</f>
        <v>#N/A</v>
      </c>
      <c r="T19" s="37"/>
      <c r="U19" s="38"/>
      <c r="V19" s="38"/>
      <c r="W19" s="38"/>
      <c r="X19" s="39" t="e">
        <f>ROUND(Tabla15[[#This Row],[Valor de la Glosa]]-Tabla15[[#This Row],[Valor soportado por la Subred]],0)</f>
        <v>#N/A</v>
      </c>
      <c r="Y19" s="38"/>
      <c r="Z19" s="38"/>
      <c r="AA19" s="39" t="e">
        <f>ROUND(Tabla15[[#This Row],[VALOR GLOSA DEFINITIVA]]-Tabla15[[#This Row],[VALOR LEVANTADO EN LIQUIDACION]],0)</f>
        <v>#N/A</v>
      </c>
    </row>
    <row r="20" spans="3:27" s="13" customFormat="1" ht="87.5" customHeight="1">
      <c r="C20" s="36"/>
      <c r="D20" s="36"/>
      <c r="E20" s="37"/>
      <c r="F20" s="38" t="str">
        <f>+Tabla15[[#This Row],[CODIGO ACTIVIDAD]]&amp;Tabla15[[#This Row],[PROCESO]]</f>
        <v/>
      </c>
      <c r="G20" s="83" t="e">
        <f>VLOOKUP(Tabla15[[#This Row],[llave 1]],'INFORME GESTION'!$D$3:$F$414,3,FALSE)</f>
        <v>#N/A</v>
      </c>
      <c r="H20" s="83" t="e">
        <f>VLOOKUP(Tabla15[[#This Row],[llave 1]],'INFORME GESTION'!$D$3:$G$414,4,FALSE)</f>
        <v>#N/A</v>
      </c>
      <c r="I20" s="83" t="e">
        <f>VLOOKUP(Tabla15[[#This Row],[llave 1]],'INFORME GESTION'!$D$3:$I$414,6,FALSE)</f>
        <v>#N/A</v>
      </c>
      <c r="J20" s="84"/>
      <c r="K20" s="82"/>
      <c r="L20" s="85" t="str">
        <f>Tabla15[[#This Row],[llave 1]]&amp;Tabla15[[#This Row],[MES]]</f>
        <v/>
      </c>
      <c r="M20" s="86" t="e">
        <f>VLOOKUP(Tabla15[[#This Row],[llave 2]],'INFORME GESTION'!$H$3:$O$414,3,0)</f>
        <v>#N/A</v>
      </c>
      <c r="N20" s="142" t="e">
        <f>VLOOKUP(Tabla15[[#This Row],[llave 2]],'INFORME GESTION'!$H$3:$O$414,7,0)</f>
        <v>#N/A</v>
      </c>
      <c r="O20" s="143" t="e">
        <f>VLOOKUP(Tabla15[[#This Row],[llave 2]],'INFORME GESTION'!$H$3:$O$414,8,0)</f>
        <v>#N/A</v>
      </c>
      <c r="P20" s="37"/>
      <c r="Q20" s="41"/>
      <c r="R20" s="42"/>
      <c r="S20" s="39" t="e">
        <f>ROUND(Tabla15[[#This Row],[VALOR UNITARIO SEGUIMIENTO FINANCIERO]]*Tabla15[[#This Row],[Porcentaje de Glosa]]*Tabla15[[#This Row],[Meta afectada por la glosa]],0)</f>
        <v>#N/A</v>
      </c>
      <c r="T20" s="37"/>
      <c r="U20" s="38"/>
      <c r="V20" s="38"/>
      <c r="W20" s="38"/>
      <c r="X20" s="39" t="e">
        <f>ROUND(Tabla15[[#This Row],[Valor de la Glosa]]-Tabla15[[#This Row],[Valor soportado por la Subred]],0)</f>
        <v>#N/A</v>
      </c>
      <c r="Y20" s="38"/>
      <c r="Z20" s="38"/>
      <c r="AA20" s="39" t="e">
        <f>ROUND(Tabla15[[#This Row],[VALOR GLOSA DEFINITIVA]]-Tabla15[[#This Row],[VALOR LEVANTADO EN LIQUIDACION]],0)</f>
        <v>#N/A</v>
      </c>
    </row>
    <row r="21" spans="3:27" s="13" customFormat="1" ht="87.5" customHeight="1">
      <c r="C21" s="36"/>
      <c r="D21" s="36"/>
      <c r="E21" s="37"/>
      <c r="F21" s="38" t="str">
        <f>+Tabla15[[#This Row],[CODIGO ACTIVIDAD]]&amp;Tabla15[[#This Row],[PROCESO]]</f>
        <v/>
      </c>
      <c r="G21" s="83" t="e">
        <f>VLOOKUP(Tabla15[[#This Row],[llave 1]],'INFORME GESTION'!$D$3:$F$414,3,FALSE)</f>
        <v>#N/A</v>
      </c>
      <c r="H21" s="83" t="e">
        <f>VLOOKUP(Tabla15[[#This Row],[llave 1]],'INFORME GESTION'!$D$3:$G$414,4,FALSE)</f>
        <v>#N/A</v>
      </c>
      <c r="I21" s="83" t="e">
        <f>VLOOKUP(Tabla15[[#This Row],[llave 1]],'INFORME GESTION'!$D$3:$I$414,6,FALSE)</f>
        <v>#N/A</v>
      </c>
      <c r="J21" s="84"/>
      <c r="K21" s="82"/>
      <c r="L21" s="85" t="str">
        <f>Tabla15[[#This Row],[llave 1]]&amp;Tabla15[[#This Row],[MES]]</f>
        <v/>
      </c>
      <c r="M21" s="86" t="e">
        <f>VLOOKUP(Tabla15[[#This Row],[llave 2]],'INFORME GESTION'!$H$3:$O$414,3,0)</f>
        <v>#N/A</v>
      </c>
      <c r="N21" s="142" t="e">
        <f>VLOOKUP(Tabla15[[#This Row],[llave 2]],'INFORME GESTION'!$H$3:$O$414,7,0)</f>
        <v>#N/A</v>
      </c>
      <c r="O21" s="143" t="e">
        <f>VLOOKUP(Tabla15[[#This Row],[llave 2]],'INFORME GESTION'!$H$3:$O$414,8,0)</f>
        <v>#N/A</v>
      </c>
      <c r="P21" s="37"/>
      <c r="Q21" s="41"/>
      <c r="R21" s="42"/>
      <c r="S21" s="39" t="e">
        <f>ROUND(Tabla15[[#This Row],[VALOR UNITARIO SEGUIMIENTO FINANCIERO]]*Tabla15[[#This Row],[Porcentaje de Glosa]]*Tabla15[[#This Row],[Meta afectada por la glosa]],0)</f>
        <v>#N/A</v>
      </c>
      <c r="T21" s="37"/>
      <c r="U21" s="38"/>
      <c r="V21" s="38"/>
      <c r="W21" s="38"/>
      <c r="X21" s="39" t="e">
        <f>ROUND(Tabla15[[#This Row],[Valor de la Glosa]]-Tabla15[[#This Row],[Valor soportado por la Subred]],0)</f>
        <v>#N/A</v>
      </c>
      <c r="Y21" s="38"/>
      <c r="Z21" s="38"/>
      <c r="AA21" s="39" t="e">
        <f>ROUND(Tabla15[[#This Row],[VALOR GLOSA DEFINITIVA]]-Tabla15[[#This Row],[VALOR LEVANTADO EN LIQUIDACION]],0)</f>
        <v>#N/A</v>
      </c>
    </row>
    <row r="22" spans="3:27" s="13" customFormat="1" ht="87.5" customHeight="1">
      <c r="C22" s="36"/>
      <c r="D22" s="36"/>
      <c r="E22" s="37"/>
      <c r="F22" s="38" t="str">
        <f>+Tabla15[[#This Row],[CODIGO ACTIVIDAD]]&amp;Tabla15[[#This Row],[PROCESO]]</f>
        <v/>
      </c>
      <c r="G22" s="83" t="e">
        <f>VLOOKUP(Tabla15[[#This Row],[llave 1]],'INFORME GESTION'!$D$3:$F$414,3,FALSE)</f>
        <v>#N/A</v>
      </c>
      <c r="H22" s="83" t="e">
        <f>VLOOKUP(Tabla15[[#This Row],[llave 1]],'INFORME GESTION'!$D$3:$G$414,4,FALSE)</f>
        <v>#N/A</v>
      </c>
      <c r="I22" s="83" t="e">
        <f>VLOOKUP(Tabla15[[#This Row],[llave 1]],'INFORME GESTION'!$D$3:$I$414,6,FALSE)</f>
        <v>#N/A</v>
      </c>
      <c r="J22" s="84"/>
      <c r="K22" s="82"/>
      <c r="L22" s="85" t="str">
        <f>Tabla15[[#This Row],[llave 1]]&amp;Tabla15[[#This Row],[MES]]</f>
        <v/>
      </c>
      <c r="M22" s="86" t="e">
        <f>VLOOKUP(Tabla15[[#This Row],[llave 2]],'INFORME GESTION'!$H$3:$O$414,3,0)</f>
        <v>#N/A</v>
      </c>
      <c r="N22" s="142" t="e">
        <f>VLOOKUP(Tabla15[[#This Row],[llave 2]],'INFORME GESTION'!$H$3:$O$414,7,0)</f>
        <v>#N/A</v>
      </c>
      <c r="O22" s="143" t="e">
        <f>VLOOKUP(Tabla15[[#This Row],[llave 2]],'INFORME GESTION'!$H$3:$O$414,8,0)</f>
        <v>#N/A</v>
      </c>
      <c r="P22" s="37"/>
      <c r="Q22" s="41"/>
      <c r="R22" s="42"/>
      <c r="S22" s="39" t="e">
        <f>ROUND(Tabla15[[#This Row],[VALOR UNITARIO SEGUIMIENTO FINANCIERO]]*Tabla15[[#This Row],[Porcentaje de Glosa]]*Tabla15[[#This Row],[Meta afectada por la glosa]],0)</f>
        <v>#N/A</v>
      </c>
      <c r="T22" s="37"/>
      <c r="U22" s="38"/>
      <c r="V22" s="38"/>
      <c r="W22" s="38"/>
      <c r="X22" s="39" t="e">
        <f>ROUND(Tabla15[[#This Row],[Valor de la Glosa]]-Tabla15[[#This Row],[Valor soportado por la Subred]],0)</f>
        <v>#N/A</v>
      </c>
      <c r="Y22" s="38"/>
      <c r="Z22" s="38"/>
      <c r="AA22" s="39" t="e">
        <f>ROUND(Tabla15[[#This Row],[VALOR GLOSA DEFINITIVA]]-Tabla15[[#This Row],[VALOR LEVANTADO EN LIQUIDACION]],0)</f>
        <v>#N/A</v>
      </c>
    </row>
    <row r="23" spans="3:27" s="13" customFormat="1" ht="87.5" customHeight="1">
      <c r="C23" s="36"/>
      <c r="D23" s="36"/>
      <c r="E23" s="37"/>
      <c r="F23" s="38" t="str">
        <f>+Tabla15[[#This Row],[CODIGO ACTIVIDAD]]&amp;Tabla15[[#This Row],[PROCESO]]</f>
        <v/>
      </c>
      <c r="G23" s="83" t="e">
        <f>VLOOKUP(Tabla15[[#This Row],[llave 1]],'INFORME GESTION'!$D$3:$F$414,3,FALSE)</f>
        <v>#N/A</v>
      </c>
      <c r="H23" s="83" t="e">
        <f>VLOOKUP(Tabla15[[#This Row],[llave 1]],'INFORME GESTION'!$D$3:$G$414,4,FALSE)</f>
        <v>#N/A</v>
      </c>
      <c r="I23" s="83" t="e">
        <f>VLOOKUP(Tabla15[[#This Row],[llave 1]],'INFORME GESTION'!$D$3:$I$414,6,FALSE)</f>
        <v>#N/A</v>
      </c>
      <c r="J23" s="84"/>
      <c r="K23" s="82"/>
      <c r="L23" s="85" t="str">
        <f>Tabla15[[#This Row],[llave 1]]&amp;Tabla15[[#This Row],[MES]]</f>
        <v/>
      </c>
      <c r="M23" s="86" t="e">
        <f>VLOOKUP(Tabla15[[#This Row],[llave 2]],'INFORME GESTION'!$H$3:$O$414,3,0)</f>
        <v>#N/A</v>
      </c>
      <c r="N23" s="142" t="e">
        <f>VLOOKUP(Tabla15[[#This Row],[llave 2]],'INFORME GESTION'!$H$3:$O$414,7,0)</f>
        <v>#N/A</v>
      </c>
      <c r="O23" s="143" t="e">
        <f>VLOOKUP(Tabla15[[#This Row],[llave 2]],'INFORME GESTION'!$H$3:$O$414,8,0)</f>
        <v>#N/A</v>
      </c>
      <c r="P23" s="37"/>
      <c r="Q23" s="41"/>
      <c r="R23" s="42"/>
      <c r="S23" s="39" t="e">
        <f>ROUND(Tabla15[[#This Row],[VALOR UNITARIO SEGUIMIENTO FINANCIERO]]*Tabla15[[#This Row],[Porcentaje de Glosa]]*Tabla15[[#This Row],[Meta afectada por la glosa]],0)</f>
        <v>#N/A</v>
      </c>
      <c r="T23" s="37"/>
      <c r="U23" s="38"/>
      <c r="V23" s="38"/>
      <c r="W23" s="38"/>
      <c r="X23" s="39" t="e">
        <f>ROUND(Tabla15[[#This Row],[Valor de la Glosa]]-Tabla15[[#This Row],[Valor soportado por la Subred]],0)</f>
        <v>#N/A</v>
      </c>
      <c r="Y23" s="38"/>
      <c r="Z23" s="38"/>
      <c r="AA23" s="39" t="e">
        <f>ROUND(Tabla15[[#This Row],[VALOR GLOSA DEFINITIVA]]-Tabla15[[#This Row],[VALOR LEVANTADO EN LIQUIDACION]],0)</f>
        <v>#N/A</v>
      </c>
    </row>
    <row r="24" spans="3:27" s="13" customFormat="1" ht="87.5" customHeight="1">
      <c r="C24" s="36"/>
      <c r="D24" s="36"/>
      <c r="E24" s="37"/>
      <c r="F24" s="38" t="str">
        <f>+Tabla15[[#This Row],[CODIGO ACTIVIDAD]]&amp;Tabla15[[#This Row],[PROCESO]]</f>
        <v/>
      </c>
      <c r="G24" s="83" t="e">
        <f>VLOOKUP(Tabla15[[#This Row],[llave 1]],'INFORME GESTION'!$D$3:$F$414,3,FALSE)</f>
        <v>#N/A</v>
      </c>
      <c r="H24" s="83" t="e">
        <f>VLOOKUP(Tabla15[[#This Row],[llave 1]],'INFORME GESTION'!$D$3:$G$414,4,FALSE)</f>
        <v>#N/A</v>
      </c>
      <c r="I24" s="83" t="e">
        <f>VLOOKUP(Tabla15[[#This Row],[llave 1]],'INFORME GESTION'!$D$3:$I$414,6,FALSE)</f>
        <v>#N/A</v>
      </c>
      <c r="J24" s="84"/>
      <c r="K24" s="82"/>
      <c r="L24" s="85" t="str">
        <f>Tabla15[[#This Row],[llave 1]]&amp;Tabla15[[#This Row],[MES]]</f>
        <v/>
      </c>
      <c r="M24" s="86" t="e">
        <f>VLOOKUP(Tabla15[[#This Row],[llave 2]],'INFORME GESTION'!$H$3:$O$414,3,0)</f>
        <v>#N/A</v>
      </c>
      <c r="N24" s="142" t="e">
        <f>VLOOKUP(Tabla15[[#This Row],[llave 2]],'INFORME GESTION'!$H$3:$O$414,7,0)</f>
        <v>#N/A</v>
      </c>
      <c r="O24" s="143" t="e">
        <f>VLOOKUP(Tabla15[[#This Row],[llave 2]],'INFORME GESTION'!$H$3:$O$414,8,0)</f>
        <v>#N/A</v>
      </c>
      <c r="P24" s="37"/>
      <c r="Q24" s="41"/>
      <c r="R24" s="42"/>
      <c r="S24" s="39" t="e">
        <f>ROUND(Tabla15[[#This Row],[VALOR UNITARIO SEGUIMIENTO FINANCIERO]]*Tabla15[[#This Row],[Porcentaje de Glosa]]*Tabla15[[#This Row],[Meta afectada por la glosa]],0)</f>
        <v>#N/A</v>
      </c>
      <c r="T24" s="37"/>
      <c r="U24" s="38"/>
      <c r="V24" s="38"/>
      <c r="W24" s="38"/>
      <c r="X24" s="39" t="e">
        <f>ROUND(Tabla15[[#This Row],[Valor de la Glosa]]-Tabla15[[#This Row],[Valor soportado por la Subred]],0)</f>
        <v>#N/A</v>
      </c>
      <c r="Y24" s="38"/>
      <c r="Z24" s="38"/>
      <c r="AA24" s="39" t="e">
        <f>ROUND(Tabla15[[#This Row],[VALOR GLOSA DEFINITIVA]]-Tabla15[[#This Row],[VALOR LEVANTADO EN LIQUIDACION]],0)</f>
        <v>#N/A</v>
      </c>
    </row>
    <row r="25" spans="3:27" s="13" customFormat="1" ht="87.5" customHeight="1">
      <c r="C25" s="36"/>
      <c r="D25" s="36"/>
      <c r="E25" s="37"/>
      <c r="F25" s="38" t="str">
        <f>+Tabla15[[#This Row],[CODIGO ACTIVIDAD]]&amp;Tabla15[[#This Row],[PROCESO]]</f>
        <v/>
      </c>
      <c r="G25" s="83" t="e">
        <f>VLOOKUP(Tabla15[[#This Row],[llave 1]],'INFORME GESTION'!$D$3:$F$414,3,FALSE)</f>
        <v>#N/A</v>
      </c>
      <c r="H25" s="83" t="e">
        <f>VLOOKUP(Tabla15[[#This Row],[llave 1]],'INFORME GESTION'!$D$3:$G$414,4,FALSE)</f>
        <v>#N/A</v>
      </c>
      <c r="I25" s="83" t="e">
        <f>VLOOKUP(Tabla15[[#This Row],[llave 1]],'INFORME GESTION'!$D$3:$I$414,6,FALSE)</f>
        <v>#N/A</v>
      </c>
      <c r="J25" s="84"/>
      <c r="K25" s="82"/>
      <c r="L25" s="85" t="str">
        <f>Tabla15[[#This Row],[llave 1]]&amp;Tabla15[[#This Row],[MES]]</f>
        <v/>
      </c>
      <c r="M25" s="86" t="e">
        <f>VLOOKUP(Tabla15[[#This Row],[llave 2]],'INFORME GESTION'!$H$3:$O$414,3,0)</f>
        <v>#N/A</v>
      </c>
      <c r="N25" s="142" t="e">
        <f>VLOOKUP(Tabla15[[#This Row],[llave 2]],'INFORME GESTION'!$H$3:$O$414,7,0)</f>
        <v>#N/A</v>
      </c>
      <c r="O25" s="143" t="e">
        <f>VLOOKUP(Tabla15[[#This Row],[llave 2]],'INFORME GESTION'!$H$3:$O$414,8,0)</f>
        <v>#N/A</v>
      </c>
      <c r="P25" s="37"/>
      <c r="Q25" s="41"/>
      <c r="R25" s="42"/>
      <c r="S25" s="39" t="e">
        <f>ROUND(Tabla15[[#This Row],[VALOR UNITARIO SEGUIMIENTO FINANCIERO]]*Tabla15[[#This Row],[Porcentaje de Glosa]]*Tabla15[[#This Row],[Meta afectada por la glosa]],0)</f>
        <v>#N/A</v>
      </c>
      <c r="T25" s="37"/>
      <c r="U25" s="38"/>
      <c r="V25" s="38"/>
      <c r="W25" s="38"/>
      <c r="X25" s="39" t="e">
        <f>ROUND(Tabla15[[#This Row],[Valor de la Glosa]]-Tabla15[[#This Row],[Valor soportado por la Subred]],0)</f>
        <v>#N/A</v>
      </c>
      <c r="Y25" s="38"/>
      <c r="Z25" s="38"/>
      <c r="AA25" s="39" t="e">
        <f>ROUND(Tabla15[[#This Row],[VALOR GLOSA DEFINITIVA]]-Tabla15[[#This Row],[VALOR LEVANTADO EN LIQUIDACION]],0)</f>
        <v>#N/A</v>
      </c>
    </row>
    <row r="26" spans="3:27" s="13" customFormat="1" ht="87.5" customHeight="1">
      <c r="C26" s="36"/>
      <c r="D26" s="36"/>
      <c r="E26" s="37"/>
      <c r="F26" s="38" t="str">
        <f>+Tabla15[[#This Row],[CODIGO ACTIVIDAD]]&amp;Tabla15[[#This Row],[PROCESO]]</f>
        <v/>
      </c>
      <c r="G26" s="83" t="e">
        <f>VLOOKUP(Tabla15[[#This Row],[llave 1]],'INFORME GESTION'!$D$3:$F$414,3,FALSE)</f>
        <v>#N/A</v>
      </c>
      <c r="H26" s="83" t="e">
        <f>VLOOKUP(Tabla15[[#This Row],[llave 1]],'INFORME GESTION'!$D$3:$G$414,4,FALSE)</f>
        <v>#N/A</v>
      </c>
      <c r="I26" s="83" t="e">
        <f>VLOOKUP(Tabla15[[#This Row],[llave 1]],'INFORME GESTION'!$D$3:$I$414,6,FALSE)</f>
        <v>#N/A</v>
      </c>
      <c r="J26" s="84"/>
      <c r="K26" s="82"/>
      <c r="L26" s="85" t="str">
        <f>Tabla15[[#This Row],[llave 1]]&amp;Tabla15[[#This Row],[MES]]</f>
        <v/>
      </c>
      <c r="M26" s="86" t="e">
        <f>VLOOKUP(Tabla15[[#This Row],[llave 2]],'INFORME GESTION'!$H$3:$O$414,3,0)</f>
        <v>#N/A</v>
      </c>
      <c r="N26" s="142" t="e">
        <f>VLOOKUP(Tabla15[[#This Row],[llave 2]],'INFORME GESTION'!$H$3:$O$414,7,0)</f>
        <v>#N/A</v>
      </c>
      <c r="O26" s="143" t="e">
        <f>VLOOKUP(Tabla15[[#This Row],[llave 2]],'INFORME GESTION'!$H$3:$O$414,8,0)</f>
        <v>#N/A</v>
      </c>
      <c r="P26" s="37"/>
      <c r="Q26" s="41"/>
      <c r="R26" s="42"/>
      <c r="S26" s="39" t="e">
        <f>ROUND(Tabla15[[#This Row],[VALOR UNITARIO SEGUIMIENTO FINANCIERO]]*Tabla15[[#This Row],[Porcentaje de Glosa]]*Tabla15[[#This Row],[Meta afectada por la glosa]],0)</f>
        <v>#N/A</v>
      </c>
      <c r="T26" s="37"/>
      <c r="U26" s="38"/>
      <c r="V26" s="38"/>
      <c r="W26" s="38"/>
      <c r="X26" s="39" t="e">
        <f>ROUND(Tabla15[[#This Row],[Valor de la Glosa]]-Tabla15[[#This Row],[Valor soportado por la Subred]],0)</f>
        <v>#N/A</v>
      </c>
      <c r="Y26" s="38"/>
      <c r="Z26" s="38"/>
      <c r="AA26" s="39" t="e">
        <f>ROUND(Tabla15[[#This Row],[VALOR GLOSA DEFINITIVA]]-Tabla15[[#This Row],[VALOR LEVANTADO EN LIQUIDACION]],0)</f>
        <v>#N/A</v>
      </c>
    </row>
    <row r="27" spans="3:27" s="13" customFormat="1" ht="87.5" customHeight="1">
      <c r="C27" s="36"/>
      <c r="D27" s="36"/>
      <c r="E27" s="37"/>
      <c r="F27" s="38" t="str">
        <f>+Tabla15[[#This Row],[CODIGO ACTIVIDAD]]&amp;Tabla15[[#This Row],[PROCESO]]</f>
        <v/>
      </c>
      <c r="G27" s="83" t="e">
        <f>VLOOKUP(Tabla15[[#This Row],[llave 1]],'INFORME GESTION'!$D$3:$F$414,3,FALSE)</f>
        <v>#N/A</v>
      </c>
      <c r="H27" s="83" t="e">
        <f>VLOOKUP(Tabla15[[#This Row],[llave 1]],'INFORME GESTION'!$D$3:$G$414,4,FALSE)</f>
        <v>#N/A</v>
      </c>
      <c r="I27" s="83" t="e">
        <f>VLOOKUP(Tabla15[[#This Row],[llave 1]],'INFORME GESTION'!$D$3:$I$414,6,FALSE)</f>
        <v>#N/A</v>
      </c>
      <c r="J27" s="84"/>
      <c r="K27" s="82"/>
      <c r="L27" s="85" t="str">
        <f>Tabla15[[#This Row],[llave 1]]&amp;Tabla15[[#This Row],[MES]]</f>
        <v/>
      </c>
      <c r="M27" s="86" t="e">
        <f>VLOOKUP(Tabla15[[#This Row],[llave 2]],'INFORME GESTION'!$H$3:$O$414,3,0)</f>
        <v>#N/A</v>
      </c>
      <c r="N27" s="142" t="e">
        <f>VLOOKUP(Tabla15[[#This Row],[llave 2]],'INFORME GESTION'!$H$3:$O$414,7,0)</f>
        <v>#N/A</v>
      </c>
      <c r="O27" s="143" t="e">
        <f>VLOOKUP(Tabla15[[#This Row],[llave 2]],'INFORME GESTION'!$H$3:$O$414,8,0)</f>
        <v>#N/A</v>
      </c>
      <c r="P27" s="37"/>
      <c r="Q27" s="41"/>
      <c r="R27" s="42"/>
      <c r="S27" s="39" t="e">
        <f>ROUND(Tabla15[[#This Row],[VALOR UNITARIO SEGUIMIENTO FINANCIERO]]*Tabla15[[#This Row],[Porcentaje de Glosa]]*Tabla15[[#This Row],[Meta afectada por la glosa]],0)</f>
        <v>#N/A</v>
      </c>
      <c r="T27" s="37"/>
      <c r="U27" s="38"/>
      <c r="V27" s="38"/>
      <c r="W27" s="38"/>
      <c r="X27" s="39" t="e">
        <f>ROUND(Tabla15[[#This Row],[Valor de la Glosa]]-Tabla15[[#This Row],[Valor soportado por la Subred]],0)</f>
        <v>#N/A</v>
      </c>
      <c r="Y27" s="38"/>
      <c r="Z27" s="38"/>
      <c r="AA27" s="39" t="e">
        <f>ROUND(Tabla15[[#This Row],[VALOR GLOSA DEFINITIVA]]-Tabla15[[#This Row],[VALOR LEVANTADO EN LIQUIDACION]],0)</f>
        <v>#N/A</v>
      </c>
    </row>
    <row r="28" spans="3:27" s="13" customFormat="1" ht="87.5" customHeight="1">
      <c r="C28" s="36"/>
      <c r="D28" s="36"/>
      <c r="E28" s="37"/>
      <c r="F28" s="38" t="str">
        <f>+Tabla15[[#This Row],[CODIGO ACTIVIDAD]]&amp;Tabla15[[#This Row],[PROCESO]]</f>
        <v/>
      </c>
      <c r="G28" s="83" t="e">
        <f>VLOOKUP(Tabla15[[#This Row],[llave 1]],'INFORME GESTION'!$D$3:$F$414,3,FALSE)</f>
        <v>#N/A</v>
      </c>
      <c r="H28" s="83" t="e">
        <f>VLOOKUP(Tabla15[[#This Row],[llave 1]],'INFORME GESTION'!$D$3:$G$414,4,FALSE)</f>
        <v>#N/A</v>
      </c>
      <c r="I28" s="83" t="e">
        <f>VLOOKUP(Tabla15[[#This Row],[llave 1]],'INFORME GESTION'!$D$3:$I$414,6,FALSE)</f>
        <v>#N/A</v>
      </c>
      <c r="J28" s="84"/>
      <c r="K28" s="82"/>
      <c r="L28" s="85" t="str">
        <f>Tabla15[[#This Row],[llave 1]]&amp;Tabla15[[#This Row],[MES]]</f>
        <v/>
      </c>
      <c r="M28" s="86" t="e">
        <f>VLOOKUP(Tabla15[[#This Row],[llave 2]],'INFORME GESTION'!$H$3:$O$414,3,0)</f>
        <v>#N/A</v>
      </c>
      <c r="N28" s="142" t="e">
        <f>VLOOKUP(Tabla15[[#This Row],[llave 2]],'INFORME GESTION'!$H$3:$O$414,7,0)</f>
        <v>#N/A</v>
      </c>
      <c r="O28" s="143" t="e">
        <f>VLOOKUP(Tabla15[[#This Row],[llave 2]],'INFORME GESTION'!$H$3:$O$414,8,0)</f>
        <v>#N/A</v>
      </c>
      <c r="P28" s="37"/>
      <c r="Q28" s="41"/>
      <c r="R28" s="42"/>
      <c r="S28" s="39" t="e">
        <f>ROUND(Tabla15[[#This Row],[VALOR UNITARIO SEGUIMIENTO FINANCIERO]]*Tabla15[[#This Row],[Porcentaje de Glosa]]*Tabla15[[#This Row],[Meta afectada por la glosa]],0)</f>
        <v>#N/A</v>
      </c>
      <c r="T28" s="37"/>
      <c r="U28" s="38"/>
      <c r="V28" s="38"/>
      <c r="W28" s="38"/>
      <c r="X28" s="39" t="e">
        <f>ROUND(Tabla15[[#This Row],[Valor de la Glosa]]-Tabla15[[#This Row],[Valor soportado por la Subred]],0)</f>
        <v>#N/A</v>
      </c>
      <c r="Y28" s="38"/>
      <c r="Z28" s="38"/>
      <c r="AA28" s="39" t="e">
        <f>ROUND(Tabla15[[#This Row],[VALOR GLOSA DEFINITIVA]]-Tabla15[[#This Row],[VALOR LEVANTADO EN LIQUIDACION]],0)</f>
        <v>#N/A</v>
      </c>
    </row>
    <row r="29" spans="3:27" s="13" customFormat="1" ht="87.5" customHeight="1">
      <c r="C29" s="36"/>
      <c r="D29" s="36"/>
      <c r="E29" s="37"/>
      <c r="F29" s="38" t="str">
        <f>+Tabla15[[#This Row],[CODIGO ACTIVIDAD]]&amp;Tabla15[[#This Row],[PROCESO]]</f>
        <v/>
      </c>
      <c r="G29" s="83" t="e">
        <f>VLOOKUP(Tabla15[[#This Row],[llave 1]],'INFORME GESTION'!$D$3:$F$414,3,FALSE)</f>
        <v>#N/A</v>
      </c>
      <c r="H29" s="83" t="e">
        <f>VLOOKUP(Tabla15[[#This Row],[llave 1]],'INFORME GESTION'!$D$3:$G$414,4,FALSE)</f>
        <v>#N/A</v>
      </c>
      <c r="I29" s="83" t="e">
        <f>VLOOKUP(Tabla15[[#This Row],[llave 1]],'INFORME GESTION'!$D$3:$I$414,6,FALSE)</f>
        <v>#N/A</v>
      </c>
      <c r="J29" s="84"/>
      <c r="K29" s="82"/>
      <c r="L29" s="85" t="str">
        <f>Tabla15[[#This Row],[llave 1]]&amp;Tabla15[[#This Row],[MES]]</f>
        <v/>
      </c>
      <c r="M29" s="86" t="e">
        <f>VLOOKUP(Tabla15[[#This Row],[llave 2]],'INFORME GESTION'!$H$3:$O$414,3,0)</f>
        <v>#N/A</v>
      </c>
      <c r="N29" s="142" t="e">
        <f>VLOOKUP(Tabla15[[#This Row],[llave 2]],'INFORME GESTION'!$H$3:$O$414,7,0)</f>
        <v>#N/A</v>
      </c>
      <c r="O29" s="143" t="e">
        <f>VLOOKUP(Tabla15[[#This Row],[llave 2]],'INFORME GESTION'!$H$3:$O$414,8,0)</f>
        <v>#N/A</v>
      </c>
      <c r="P29" s="37"/>
      <c r="Q29" s="41"/>
      <c r="R29" s="42"/>
      <c r="S29" s="39" t="e">
        <f>ROUND(Tabla15[[#This Row],[VALOR UNITARIO SEGUIMIENTO FINANCIERO]]*Tabla15[[#This Row],[Porcentaje de Glosa]]*Tabla15[[#This Row],[Meta afectada por la glosa]],0)</f>
        <v>#N/A</v>
      </c>
      <c r="T29" s="37"/>
      <c r="U29" s="38"/>
      <c r="V29" s="38"/>
      <c r="W29" s="38"/>
      <c r="X29" s="39" t="e">
        <f>ROUND(Tabla15[[#This Row],[Valor de la Glosa]]-Tabla15[[#This Row],[Valor soportado por la Subred]],0)</f>
        <v>#N/A</v>
      </c>
      <c r="Y29" s="38"/>
      <c r="Z29" s="38"/>
      <c r="AA29" s="39" t="e">
        <f>ROUND(Tabla15[[#This Row],[VALOR GLOSA DEFINITIVA]]-Tabla15[[#This Row],[VALOR LEVANTADO EN LIQUIDACION]],0)</f>
        <v>#N/A</v>
      </c>
    </row>
    <row r="30" spans="3:27" s="13" customFormat="1" ht="87.5" customHeight="1">
      <c r="C30" s="36"/>
      <c r="D30" s="36"/>
      <c r="E30" s="37"/>
      <c r="F30" s="38" t="str">
        <f>+Tabla15[[#This Row],[CODIGO ACTIVIDAD]]&amp;Tabla15[[#This Row],[PROCESO]]</f>
        <v/>
      </c>
      <c r="G30" s="83" t="e">
        <f>VLOOKUP(Tabla15[[#This Row],[llave 1]],'INFORME GESTION'!$D$3:$F$414,3,FALSE)</f>
        <v>#N/A</v>
      </c>
      <c r="H30" s="83" t="e">
        <f>VLOOKUP(Tabla15[[#This Row],[llave 1]],'INFORME GESTION'!$D$3:$G$414,4,FALSE)</f>
        <v>#N/A</v>
      </c>
      <c r="I30" s="83" t="e">
        <f>VLOOKUP(Tabla15[[#This Row],[llave 1]],'INFORME GESTION'!$D$3:$I$414,6,FALSE)</f>
        <v>#N/A</v>
      </c>
      <c r="J30" s="84"/>
      <c r="K30" s="82"/>
      <c r="L30" s="85" t="str">
        <f>Tabla15[[#This Row],[llave 1]]&amp;Tabla15[[#This Row],[MES]]</f>
        <v/>
      </c>
      <c r="M30" s="86" t="e">
        <f>VLOOKUP(Tabla15[[#This Row],[llave 2]],'INFORME GESTION'!$H$3:$O$414,3,0)</f>
        <v>#N/A</v>
      </c>
      <c r="N30" s="142" t="e">
        <f>VLOOKUP(Tabla15[[#This Row],[llave 2]],'INFORME GESTION'!$H$3:$O$414,7,0)</f>
        <v>#N/A</v>
      </c>
      <c r="O30" s="143" t="e">
        <f>VLOOKUP(Tabla15[[#This Row],[llave 2]],'INFORME GESTION'!$H$3:$O$414,8,0)</f>
        <v>#N/A</v>
      </c>
      <c r="P30" s="37"/>
      <c r="Q30" s="41"/>
      <c r="R30" s="42"/>
      <c r="S30" s="39" t="e">
        <f>ROUND(Tabla15[[#This Row],[VALOR UNITARIO SEGUIMIENTO FINANCIERO]]*Tabla15[[#This Row],[Porcentaje de Glosa]]*Tabla15[[#This Row],[Meta afectada por la glosa]],0)</f>
        <v>#N/A</v>
      </c>
      <c r="T30" s="37"/>
      <c r="U30" s="38"/>
      <c r="V30" s="38"/>
      <c r="W30" s="38"/>
      <c r="X30" s="39" t="e">
        <f>ROUND(Tabla15[[#This Row],[Valor de la Glosa]]-Tabla15[[#This Row],[Valor soportado por la Subred]],0)</f>
        <v>#N/A</v>
      </c>
      <c r="Y30" s="38"/>
      <c r="Z30" s="38"/>
      <c r="AA30" s="39" t="e">
        <f>ROUND(Tabla15[[#This Row],[VALOR GLOSA DEFINITIVA]]-Tabla15[[#This Row],[VALOR LEVANTADO EN LIQUIDACION]],0)</f>
        <v>#N/A</v>
      </c>
    </row>
    <row r="31" spans="3:27" s="13" customFormat="1" ht="87.5" customHeight="1">
      <c r="C31" s="36"/>
      <c r="D31" s="36"/>
      <c r="E31" s="37"/>
      <c r="F31" s="38" t="str">
        <f>+Tabla15[[#This Row],[CODIGO ACTIVIDAD]]&amp;Tabla15[[#This Row],[PROCESO]]</f>
        <v/>
      </c>
      <c r="G31" s="83" t="e">
        <f>VLOOKUP(Tabla15[[#This Row],[llave 1]],'INFORME GESTION'!$D$3:$F$414,3,FALSE)</f>
        <v>#N/A</v>
      </c>
      <c r="H31" s="83" t="e">
        <f>VLOOKUP(Tabla15[[#This Row],[llave 1]],'INFORME GESTION'!$D$3:$G$414,4,FALSE)</f>
        <v>#N/A</v>
      </c>
      <c r="I31" s="83" t="e">
        <f>VLOOKUP(Tabla15[[#This Row],[llave 1]],'INFORME GESTION'!$D$3:$I$414,6,FALSE)</f>
        <v>#N/A</v>
      </c>
      <c r="J31" s="84"/>
      <c r="K31" s="82"/>
      <c r="L31" s="85" t="str">
        <f>Tabla15[[#This Row],[llave 1]]&amp;Tabla15[[#This Row],[MES]]</f>
        <v/>
      </c>
      <c r="M31" s="86" t="e">
        <f>VLOOKUP(Tabla15[[#This Row],[llave 2]],'INFORME GESTION'!$H$3:$O$414,3,0)</f>
        <v>#N/A</v>
      </c>
      <c r="N31" s="142" t="e">
        <f>VLOOKUP(Tabla15[[#This Row],[llave 2]],'INFORME GESTION'!$H$3:$O$414,7,0)</f>
        <v>#N/A</v>
      </c>
      <c r="O31" s="143" t="e">
        <f>VLOOKUP(Tabla15[[#This Row],[llave 2]],'INFORME GESTION'!$H$3:$O$414,8,0)</f>
        <v>#N/A</v>
      </c>
      <c r="P31" s="37"/>
      <c r="Q31" s="41"/>
      <c r="R31" s="42"/>
      <c r="S31" s="39" t="e">
        <f>ROUND(Tabla15[[#This Row],[VALOR UNITARIO SEGUIMIENTO FINANCIERO]]*Tabla15[[#This Row],[Porcentaje de Glosa]]*Tabla15[[#This Row],[Meta afectada por la glosa]],0)</f>
        <v>#N/A</v>
      </c>
      <c r="T31" s="37"/>
      <c r="U31" s="38"/>
      <c r="V31" s="38"/>
      <c r="W31" s="38"/>
      <c r="X31" s="39" t="e">
        <f>ROUND(Tabla15[[#This Row],[Valor de la Glosa]]-Tabla15[[#This Row],[Valor soportado por la Subred]],0)</f>
        <v>#N/A</v>
      </c>
      <c r="Y31" s="38"/>
      <c r="Z31" s="38"/>
      <c r="AA31" s="39" t="e">
        <f>ROUND(Tabla15[[#This Row],[VALOR GLOSA DEFINITIVA]]-Tabla15[[#This Row],[VALOR LEVANTADO EN LIQUIDACION]],0)</f>
        <v>#N/A</v>
      </c>
    </row>
    <row r="32" spans="3:27" s="13" customFormat="1" ht="87.5" customHeight="1">
      <c r="C32" s="36"/>
      <c r="D32" s="36"/>
      <c r="E32" s="37"/>
      <c r="F32" s="38" t="str">
        <f>+Tabla15[[#This Row],[CODIGO ACTIVIDAD]]&amp;Tabla15[[#This Row],[PROCESO]]</f>
        <v/>
      </c>
      <c r="G32" s="83" t="e">
        <f>VLOOKUP(Tabla15[[#This Row],[llave 1]],'INFORME GESTION'!$D$3:$F$414,3,FALSE)</f>
        <v>#N/A</v>
      </c>
      <c r="H32" s="83" t="e">
        <f>VLOOKUP(Tabla15[[#This Row],[llave 1]],'INFORME GESTION'!$D$3:$G$414,4,FALSE)</f>
        <v>#N/A</v>
      </c>
      <c r="I32" s="83" t="e">
        <f>VLOOKUP(Tabla15[[#This Row],[llave 1]],'INFORME GESTION'!$D$3:$I$414,6,FALSE)</f>
        <v>#N/A</v>
      </c>
      <c r="J32" s="84"/>
      <c r="K32" s="82"/>
      <c r="L32" s="85" t="str">
        <f>Tabla15[[#This Row],[llave 1]]&amp;Tabla15[[#This Row],[MES]]</f>
        <v/>
      </c>
      <c r="M32" s="86" t="e">
        <f>VLOOKUP(Tabla15[[#This Row],[llave 2]],'INFORME GESTION'!$H$3:$O$414,3,0)</f>
        <v>#N/A</v>
      </c>
      <c r="N32" s="142" t="e">
        <f>VLOOKUP(Tabla15[[#This Row],[llave 2]],'INFORME GESTION'!$H$3:$O$414,7,0)</f>
        <v>#N/A</v>
      </c>
      <c r="O32" s="143" t="e">
        <f>VLOOKUP(Tabla15[[#This Row],[llave 2]],'INFORME GESTION'!$H$3:$O$414,8,0)</f>
        <v>#N/A</v>
      </c>
      <c r="P32" s="37"/>
      <c r="Q32" s="41"/>
      <c r="R32" s="42"/>
      <c r="S32" s="39" t="e">
        <f>ROUND(Tabla15[[#This Row],[VALOR UNITARIO SEGUIMIENTO FINANCIERO]]*Tabla15[[#This Row],[Porcentaje de Glosa]]*Tabla15[[#This Row],[Meta afectada por la glosa]],0)</f>
        <v>#N/A</v>
      </c>
      <c r="T32" s="37"/>
      <c r="U32" s="38"/>
      <c r="V32" s="38"/>
      <c r="W32" s="38"/>
      <c r="X32" s="39" t="e">
        <f>ROUND(Tabla15[[#This Row],[Valor de la Glosa]]-Tabla15[[#This Row],[Valor soportado por la Subred]],0)</f>
        <v>#N/A</v>
      </c>
      <c r="Y32" s="38"/>
      <c r="Z32" s="38"/>
      <c r="AA32" s="39" t="e">
        <f>ROUND(Tabla15[[#This Row],[VALOR GLOSA DEFINITIVA]]-Tabla15[[#This Row],[VALOR LEVANTADO EN LIQUIDACION]],0)</f>
        <v>#N/A</v>
      </c>
    </row>
    <row r="33" spans="3:27" s="13" customFormat="1" ht="87.5" customHeight="1">
      <c r="C33" s="36"/>
      <c r="D33" s="36"/>
      <c r="E33" s="37"/>
      <c r="F33" s="38" t="str">
        <f>+Tabla15[[#This Row],[CODIGO ACTIVIDAD]]&amp;Tabla15[[#This Row],[PROCESO]]</f>
        <v/>
      </c>
      <c r="G33" s="83" t="e">
        <f>VLOOKUP(Tabla15[[#This Row],[llave 1]],'INFORME GESTION'!$D$3:$F$414,3,FALSE)</f>
        <v>#N/A</v>
      </c>
      <c r="H33" s="83" t="e">
        <f>VLOOKUP(Tabla15[[#This Row],[llave 1]],'INFORME GESTION'!$D$3:$G$414,4,FALSE)</f>
        <v>#N/A</v>
      </c>
      <c r="I33" s="83" t="e">
        <f>VLOOKUP(Tabla15[[#This Row],[llave 1]],'INFORME GESTION'!$D$3:$I$414,6,FALSE)</f>
        <v>#N/A</v>
      </c>
      <c r="J33" s="84"/>
      <c r="K33" s="82"/>
      <c r="L33" s="85" t="str">
        <f>Tabla15[[#This Row],[llave 1]]&amp;Tabla15[[#This Row],[MES]]</f>
        <v/>
      </c>
      <c r="M33" s="86" t="e">
        <f>VLOOKUP(Tabla15[[#This Row],[llave 2]],'INFORME GESTION'!$H$3:$O$414,3,0)</f>
        <v>#N/A</v>
      </c>
      <c r="N33" s="142" t="e">
        <f>VLOOKUP(Tabla15[[#This Row],[llave 2]],'INFORME GESTION'!$H$3:$O$414,7,0)</f>
        <v>#N/A</v>
      </c>
      <c r="O33" s="143" t="e">
        <f>VLOOKUP(Tabla15[[#This Row],[llave 2]],'INFORME GESTION'!$H$3:$O$414,8,0)</f>
        <v>#N/A</v>
      </c>
      <c r="P33" s="37"/>
      <c r="Q33" s="41"/>
      <c r="R33" s="42"/>
      <c r="S33" s="39" t="e">
        <f>ROUND(Tabla15[[#This Row],[VALOR UNITARIO SEGUIMIENTO FINANCIERO]]*Tabla15[[#This Row],[Porcentaje de Glosa]]*Tabla15[[#This Row],[Meta afectada por la glosa]],0)</f>
        <v>#N/A</v>
      </c>
      <c r="T33" s="37"/>
      <c r="U33" s="38"/>
      <c r="V33" s="38"/>
      <c r="W33" s="38"/>
      <c r="X33" s="39" t="e">
        <f>ROUND(Tabla15[[#This Row],[Valor de la Glosa]]-Tabla15[[#This Row],[Valor soportado por la Subred]],0)</f>
        <v>#N/A</v>
      </c>
      <c r="Y33" s="38"/>
      <c r="Z33" s="38"/>
      <c r="AA33" s="39" t="e">
        <f>ROUND(Tabla15[[#This Row],[VALOR GLOSA DEFINITIVA]]-Tabla15[[#This Row],[VALOR LEVANTADO EN LIQUIDACION]],0)</f>
        <v>#N/A</v>
      </c>
    </row>
    <row r="34" spans="3:27" s="13" customFormat="1" ht="87.5" customHeight="1">
      <c r="C34" s="36"/>
      <c r="D34" s="36"/>
      <c r="E34" s="37"/>
      <c r="F34" s="38" t="str">
        <f>+Tabla15[[#This Row],[CODIGO ACTIVIDAD]]&amp;Tabla15[[#This Row],[PROCESO]]</f>
        <v/>
      </c>
      <c r="G34" s="83" t="e">
        <f>VLOOKUP(Tabla15[[#This Row],[llave 1]],'INFORME GESTION'!$D$3:$F$414,3,FALSE)</f>
        <v>#N/A</v>
      </c>
      <c r="H34" s="83" t="e">
        <f>VLOOKUP(Tabla15[[#This Row],[llave 1]],'INFORME GESTION'!$D$3:$G$414,4,FALSE)</f>
        <v>#N/A</v>
      </c>
      <c r="I34" s="83" t="e">
        <f>VLOOKUP(Tabla15[[#This Row],[llave 1]],'INFORME GESTION'!$D$3:$I$414,6,FALSE)</f>
        <v>#N/A</v>
      </c>
      <c r="J34" s="84"/>
      <c r="K34" s="82"/>
      <c r="L34" s="85" t="str">
        <f>Tabla15[[#This Row],[llave 1]]&amp;Tabla15[[#This Row],[MES]]</f>
        <v/>
      </c>
      <c r="M34" s="86" t="e">
        <f>VLOOKUP(Tabla15[[#This Row],[llave 2]],'INFORME GESTION'!$H$3:$O$414,3,0)</f>
        <v>#N/A</v>
      </c>
      <c r="N34" s="142" t="e">
        <f>VLOOKUP(Tabla15[[#This Row],[llave 2]],'INFORME GESTION'!$H$3:$O$414,7,0)</f>
        <v>#N/A</v>
      </c>
      <c r="O34" s="143" t="e">
        <f>VLOOKUP(Tabla15[[#This Row],[llave 2]],'INFORME GESTION'!$H$3:$O$414,8,0)</f>
        <v>#N/A</v>
      </c>
      <c r="P34" s="37"/>
      <c r="Q34" s="41"/>
      <c r="R34" s="42"/>
      <c r="S34" s="39" t="e">
        <f>ROUND(Tabla15[[#This Row],[VALOR UNITARIO SEGUIMIENTO FINANCIERO]]*Tabla15[[#This Row],[Porcentaje de Glosa]]*Tabla15[[#This Row],[Meta afectada por la glosa]],0)</f>
        <v>#N/A</v>
      </c>
      <c r="T34" s="37"/>
      <c r="U34" s="38"/>
      <c r="V34" s="38"/>
      <c r="W34" s="38"/>
      <c r="X34" s="39" t="e">
        <f>ROUND(Tabla15[[#This Row],[Valor de la Glosa]]-Tabla15[[#This Row],[Valor soportado por la Subred]],0)</f>
        <v>#N/A</v>
      </c>
      <c r="Y34" s="38"/>
      <c r="Z34" s="38"/>
      <c r="AA34" s="39" t="e">
        <f>ROUND(Tabla15[[#This Row],[VALOR GLOSA DEFINITIVA]]-Tabla15[[#This Row],[VALOR LEVANTADO EN LIQUIDACION]],0)</f>
        <v>#N/A</v>
      </c>
    </row>
    <row r="35" spans="3:27" s="13" customFormat="1" ht="87.5" customHeight="1">
      <c r="C35" s="36"/>
      <c r="D35" s="36"/>
      <c r="E35" s="37"/>
      <c r="F35" s="38" t="str">
        <f>+Tabla15[[#This Row],[CODIGO ACTIVIDAD]]&amp;Tabla15[[#This Row],[PROCESO]]</f>
        <v/>
      </c>
      <c r="G35" s="83" t="e">
        <f>VLOOKUP(Tabla15[[#This Row],[llave 1]],'INFORME GESTION'!$D$3:$F$414,3,FALSE)</f>
        <v>#N/A</v>
      </c>
      <c r="H35" s="83" t="e">
        <f>VLOOKUP(Tabla15[[#This Row],[llave 1]],'INFORME GESTION'!$D$3:$G$414,4,FALSE)</f>
        <v>#N/A</v>
      </c>
      <c r="I35" s="83" t="e">
        <f>VLOOKUP(Tabla15[[#This Row],[llave 1]],'INFORME GESTION'!$D$3:$I$414,6,FALSE)</f>
        <v>#N/A</v>
      </c>
      <c r="J35" s="84"/>
      <c r="K35" s="82"/>
      <c r="L35" s="85" t="str">
        <f>Tabla15[[#This Row],[llave 1]]&amp;Tabla15[[#This Row],[MES]]</f>
        <v/>
      </c>
      <c r="M35" s="86" t="e">
        <f>VLOOKUP(Tabla15[[#This Row],[llave 2]],'INFORME GESTION'!$H$3:$O$414,3,0)</f>
        <v>#N/A</v>
      </c>
      <c r="N35" s="142" t="e">
        <f>VLOOKUP(Tabla15[[#This Row],[llave 2]],'INFORME GESTION'!$H$3:$O$414,7,0)</f>
        <v>#N/A</v>
      </c>
      <c r="O35" s="143" t="e">
        <f>VLOOKUP(Tabla15[[#This Row],[llave 2]],'INFORME GESTION'!$H$3:$O$414,8,0)</f>
        <v>#N/A</v>
      </c>
      <c r="P35" s="37"/>
      <c r="Q35" s="41"/>
      <c r="R35" s="42"/>
      <c r="S35" s="39" t="e">
        <f>ROUND(Tabla15[[#This Row],[VALOR UNITARIO SEGUIMIENTO FINANCIERO]]*Tabla15[[#This Row],[Porcentaje de Glosa]]*Tabla15[[#This Row],[Meta afectada por la glosa]],0)</f>
        <v>#N/A</v>
      </c>
      <c r="T35" s="37"/>
      <c r="U35" s="38"/>
      <c r="V35" s="38"/>
      <c r="W35" s="38"/>
      <c r="X35" s="39" t="e">
        <f>ROUND(Tabla15[[#This Row],[Valor de la Glosa]]-Tabla15[[#This Row],[Valor soportado por la Subred]],0)</f>
        <v>#N/A</v>
      </c>
      <c r="Y35" s="38"/>
      <c r="Z35" s="38"/>
      <c r="AA35" s="39" t="e">
        <f>ROUND(Tabla15[[#This Row],[VALOR GLOSA DEFINITIVA]]-Tabla15[[#This Row],[VALOR LEVANTADO EN LIQUIDACION]],0)</f>
        <v>#N/A</v>
      </c>
    </row>
    <row r="36" spans="3:27" s="13" customFormat="1" ht="87.5" customHeight="1">
      <c r="C36" s="36"/>
      <c r="D36" s="36"/>
      <c r="E36" s="37"/>
      <c r="F36" s="38" t="str">
        <f>+Tabla15[[#This Row],[CODIGO ACTIVIDAD]]&amp;Tabla15[[#This Row],[PROCESO]]</f>
        <v/>
      </c>
      <c r="G36" s="83" t="e">
        <f>VLOOKUP(Tabla15[[#This Row],[llave 1]],'INFORME GESTION'!$D$3:$F$414,3,FALSE)</f>
        <v>#N/A</v>
      </c>
      <c r="H36" s="83" t="e">
        <f>VLOOKUP(Tabla15[[#This Row],[llave 1]],'INFORME GESTION'!$D$3:$G$414,4,FALSE)</f>
        <v>#N/A</v>
      </c>
      <c r="I36" s="83" t="e">
        <f>VLOOKUP(Tabla15[[#This Row],[llave 1]],'INFORME GESTION'!$D$3:$I$414,6,FALSE)</f>
        <v>#N/A</v>
      </c>
      <c r="J36" s="84"/>
      <c r="K36" s="82"/>
      <c r="L36" s="85" t="str">
        <f>Tabla15[[#This Row],[llave 1]]&amp;Tabla15[[#This Row],[MES]]</f>
        <v/>
      </c>
      <c r="M36" s="86" t="e">
        <f>VLOOKUP(Tabla15[[#This Row],[llave 2]],'INFORME GESTION'!$H$3:$O$414,3,0)</f>
        <v>#N/A</v>
      </c>
      <c r="N36" s="142" t="e">
        <f>VLOOKUP(Tabla15[[#This Row],[llave 2]],'INFORME GESTION'!$H$3:$O$414,7,0)</f>
        <v>#N/A</v>
      </c>
      <c r="O36" s="143" t="e">
        <f>VLOOKUP(Tabla15[[#This Row],[llave 2]],'INFORME GESTION'!$H$3:$O$414,8,0)</f>
        <v>#N/A</v>
      </c>
      <c r="P36" s="37"/>
      <c r="Q36" s="41"/>
      <c r="R36" s="42"/>
      <c r="S36" s="39" t="e">
        <f>ROUND(Tabla15[[#This Row],[VALOR UNITARIO SEGUIMIENTO FINANCIERO]]*Tabla15[[#This Row],[Porcentaje de Glosa]]*Tabla15[[#This Row],[Meta afectada por la glosa]],0)</f>
        <v>#N/A</v>
      </c>
      <c r="T36" s="37"/>
      <c r="U36" s="38"/>
      <c r="V36" s="38"/>
      <c r="W36" s="38"/>
      <c r="X36" s="39" t="e">
        <f>ROUND(Tabla15[[#This Row],[Valor de la Glosa]]-Tabla15[[#This Row],[Valor soportado por la Subred]],0)</f>
        <v>#N/A</v>
      </c>
      <c r="Y36" s="38"/>
      <c r="Z36" s="38"/>
      <c r="AA36" s="39" t="e">
        <f>ROUND(Tabla15[[#This Row],[VALOR GLOSA DEFINITIVA]]-Tabla15[[#This Row],[VALOR LEVANTADO EN LIQUIDACION]],0)</f>
        <v>#N/A</v>
      </c>
    </row>
    <row r="37" spans="3:27" s="13" customFormat="1" ht="87.5" customHeight="1">
      <c r="C37" s="36"/>
      <c r="D37" s="36"/>
      <c r="E37" s="37"/>
      <c r="F37" s="38" t="str">
        <f>+Tabla15[[#This Row],[CODIGO ACTIVIDAD]]&amp;Tabla15[[#This Row],[PROCESO]]</f>
        <v/>
      </c>
      <c r="G37" s="83" t="e">
        <f>VLOOKUP(Tabla15[[#This Row],[llave 1]],'INFORME GESTION'!$D$3:$F$414,3,FALSE)</f>
        <v>#N/A</v>
      </c>
      <c r="H37" s="83" t="e">
        <f>VLOOKUP(Tabla15[[#This Row],[llave 1]],'INFORME GESTION'!$D$3:$G$414,4,FALSE)</f>
        <v>#N/A</v>
      </c>
      <c r="I37" s="83" t="e">
        <f>VLOOKUP(Tabla15[[#This Row],[llave 1]],'INFORME GESTION'!$D$3:$I$414,6,FALSE)</f>
        <v>#N/A</v>
      </c>
      <c r="J37" s="84"/>
      <c r="K37" s="82"/>
      <c r="L37" s="85" t="str">
        <f>Tabla15[[#This Row],[llave 1]]&amp;Tabla15[[#This Row],[MES]]</f>
        <v/>
      </c>
      <c r="M37" s="86" t="e">
        <f>VLOOKUP(Tabla15[[#This Row],[llave 2]],'INFORME GESTION'!$H$3:$O$414,3,0)</f>
        <v>#N/A</v>
      </c>
      <c r="N37" s="142" t="e">
        <f>VLOOKUP(Tabla15[[#This Row],[llave 2]],'INFORME GESTION'!$H$3:$O$414,7,0)</f>
        <v>#N/A</v>
      </c>
      <c r="O37" s="143" t="e">
        <f>VLOOKUP(Tabla15[[#This Row],[llave 2]],'INFORME GESTION'!$H$3:$O$414,8,0)</f>
        <v>#N/A</v>
      </c>
      <c r="P37" s="37"/>
      <c r="Q37" s="41"/>
      <c r="R37" s="42"/>
      <c r="S37" s="39" t="e">
        <f>ROUND(Tabla15[[#This Row],[VALOR UNITARIO SEGUIMIENTO FINANCIERO]]*Tabla15[[#This Row],[Porcentaje de Glosa]]*Tabla15[[#This Row],[Meta afectada por la glosa]],0)</f>
        <v>#N/A</v>
      </c>
      <c r="T37" s="37"/>
      <c r="U37" s="38"/>
      <c r="V37" s="38"/>
      <c r="W37" s="38"/>
      <c r="X37" s="39" t="e">
        <f>ROUND(Tabla15[[#This Row],[Valor de la Glosa]]-Tabla15[[#This Row],[Valor soportado por la Subred]],0)</f>
        <v>#N/A</v>
      </c>
      <c r="Y37" s="38"/>
      <c r="Z37" s="38"/>
      <c r="AA37" s="39" t="e">
        <f>ROUND(Tabla15[[#This Row],[VALOR GLOSA DEFINITIVA]]-Tabla15[[#This Row],[VALOR LEVANTADO EN LIQUIDACION]],0)</f>
        <v>#N/A</v>
      </c>
    </row>
    <row r="38" spans="3:27" s="13" customFormat="1" ht="87.5" customHeight="1">
      <c r="C38" s="36"/>
      <c r="D38" s="36"/>
      <c r="E38" s="37"/>
      <c r="F38" s="38" t="str">
        <f>+Tabla15[[#This Row],[CODIGO ACTIVIDAD]]&amp;Tabla15[[#This Row],[PROCESO]]</f>
        <v/>
      </c>
      <c r="G38" s="83" t="e">
        <f>VLOOKUP(Tabla15[[#This Row],[llave 1]],'INFORME GESTION'!$D$3:$F$414,3,FALSE)</f>
        <v>#N/A</v>
      </c>
      <c r="H38" s="83" t="e">
        <f>VLOOKUP(Tabla15[[#This Row],[llave 1]],'INFORME GESTION'!$D$3:$G$414,4,FALSE)</f>
        <v>#N/A</v>
      </c>
      <c r="I38" s="83" t="e">
        <f>VLOOKUP(Tabla15[[#This Row],[llave 1]],'INFORME GESTION'!$D$3:$I$414,6,FALSE)</f>
        <v>#N/A</v>
      </c>
      <c r="J38" s="84"/>
      <c r="K38" s="82"/>
      <c r="L38" s="85" t="str">
        <f>Tabla15[[#This Row],[llave 1]]&amp;Tabla15[[#This Row],[MES]]</f>
        <v/>
      </c>
      <c r="M38" s="86" t="e">
        <f>VLOOKUP(Tabla15[[#This Row],[llave 2]],'INFORME GESTION'!$H$3:$O$414,3,0)</f>
        <v>#N/A</v>
      </c>
      <c r="N38" s="142" t="e">
        <f>VLOOKUP(Tabla15[[#This Row],[llave 2]],'INFORME GESTION'!$H$3:$O$414,7,0)</f>
        <v>#N/A</v>
      </c>
      <c r="O38" s="143" t="e">
        <f>VLOOKUP(Tabla15[[#This Row],[llave 2]],'INFORME GESTION'!$H$3:$O$414,8,0)</f>
        <v>#N/A</v>
      </c>
      <c r="P38" s="37"/>
      <c r="Q38" s="41"/>
      <c r="R38" s="42"/>
      <c r="S38" s="39" t="e">
        <f>ROUND(Tabla15[[#This Row],[VALOR UNITARIO SEGUIMIENTO FINANCIERO]]*Tabla15[[#This Row],[Porcentaje de Glosa]]*Tabla15[[#This Row],[Meta afectada por la glosa]],0)</f>
        <v>#N/A</v>
      </c>
      <c r="T38" s="37"/>
      <c r="U38" s="38"/>
      <c r="V38" s="38"/>
      <c r="W38" s="38"/>
      <c r="X38" s="39" t="e">
        <f>ROUND(Tabla15[[#This Row],[Valor de la Glosa]]-Tabla15[[#This Row],[Valor soportado por la Subred]],0)</f>
        <v>#N/A</v>
      </c>
      <c r="Y38" s="38"/>
      <c r="Z38" s="38"/>
      <c r="AA38" s="39" t="e">
        <f>ROUND(Tabla15[[#This Row],[VALOR GLOSA DEFINITIVA]]-Tabla15[[#This Row],[VALOR LEVANTADO EN LIQUIDACION]],0)</f>
        <v>#N/A</v>
      </c>
    </row>
    <row r="39" spans="3:27" s="13" customFormat="1" ht="87.5" customHeight="1">
      <c r="C39" s="36"/>
      <c r="D39" s="36"/>
      <c r="E39" s="37"/>
      <c r="F39" s="38" t="str">
        <f>+Tabla15[[#This Row],[CODIGO ACTIVIDAD]]&amp;Tabla15[[#This Row],[PROCESO]]</f>
        <v/>
      </c>
      <c r="G39" s="83" t="e">
        <f>VLOOKUP(Tabla15[[#This Row],[llave 1]],'INFORME GESTION'!$D$3:$F$414,3,FALSE)</f>
        <v>#N/A</v>
      </c>
      <c r="H39" s="83" t="e">
        <f>VLOOKUP(Tabla15[[#This Row],[llave 1]],'INFORME GESTION'!$D$3:$G$414,4,FALSE)</f>
        <v>#N/A</v>
      </c>
      <c r="I39" s="83" t="e">
        <f>VLOOKUP(Tabla15[[#This Row],[llave 1]],'INFORME GESTION'!$D$3:$I$414,6,FALSE)</f>
        <v>#N/A</v>
      </c>
      <c r="J39" s="84"/>
      <c r="K39" s="82"/>
      <c r="L39" s="85" t="str">
        <f>Tabla15[[#This Row],[llave 1]]&amp;Tabla15[[#This Row],[MES]]</f>
        <v/>
      </c>
      <c r="M39" s="86" t="e">
        <f>VLOOKUP(Tabla15[[#This Row],[llave 2]],'INFORME GESTION'!$H$3:$O$414,3,0)</f>
        <v>#N/A</v>
      </c>
      <c r="N39" s="142" t="e">
        <f>VLOOKUP(Tabla15[[#This Row],[llave 2]],'INFORME GESTION'!$H$3:$O$414,7,0)</f>
        <v>#N/A</v>
      </c>
      <c r="O39" s="143" t="e">
        <f>VLOOKUP(Tabla15[[#This Row],[llave 2]],'INFORME GESTION'!$H$3:$O$414,8,0)</f>
        <v>#N/A</v>
      </c>
      <c r="P39" s="37"/>
      <c r="Q39" s="41"/>
      <c r="R39" s="42"/>
      <c r="S39" s="39" t="e">
        <f>ROUND(Tabla15[[#This Row],[VALOR UNITARIO SEGUIMIENTO FINANCIERO]]*Tabla15[[#This Row],[Porcentaje de Glosa]]*Tabla15[[#This Row],[Meta afectada por la glosa]],0)</f>
        <v>#N/A</v>
      </c>
      <c r="T39" s="37"/>
      <c r="U39" s="38"/>
      <c r="V39" s="38"/>
      <c r="W39" s="38"/>
      <c r="X39" s="39" t="e">
        <f>ROUND(Tabla15[[#This Row],[Valor de la Glosa]]-Tabla15[[#This Row],[Valor soportado por la Subred]],0)</f>
        <v>#N/A</v>
      </c>
      <c r="Y39" s="38"/>
      <c r="Z39" s="38"/>
      <c r="AA39" s="39" t="e">
        <f>ROUND(Tabla15[[#This Row],[VALOR GLOSA DEFINITIVA]]-Tabla15[[#This Row],[VALOR LEVANTADO EN LIQUIDACION]],0)</f>
        <v>#N/A</v>
      </c>
    </row>
    <row r="40" spans="3:27" s="13" customFormat="1" ht="87.5" customHeight="1">
      <c r="C40" s="36"/>
      <c r="D40" s="36"/>
      <c r="E40" s="37"/>
      <c r="F40" s="38" t="str">
        <f>+Tabla15[[#This Row],[CODIGO ACTIVIDAD]]&amp;Tabla15[[#This Row],[PROCESO]]</f>
        <v/>
      </c>
      <c r="G40" s="83" t="e">
        <f>VLOOKUP(Tabla15[[#This Row],[llave 1]],'INFORME GESTION'!$D$3:$F$414,3,FALSE)</f>
        <v>#N/A</v>
      </c>
      <c r="H40" s="83" t="e">
        <f>VLOOKUP(Tabla15[[#This Row],[llave 1]],'INFORME GESTION'!$D$3:$G$414,4,FALSE)</f>
        <v>#N/A</v>
      </c>
      <c r="I40" s="83" t="e">
        <f>VLOOKUP(Tabla15[[#This Row],[llave 1]],'INFORME GESTION'!$D$3:$I$414,6,FALSE)</f>
        <v>#N/A</v>
      </c>
      <c r="J40" s="84"/>
      <c r="K40" s="82"/>
      <c r="L40" s="85" t="str">
        <f>Tabla15[[#This Row],[llave 1]]&amp;Tabla15[[#This Row],[MES]]</f>
        <v/>
      </c>
      <c r="M40" s="86" t="e">
        <f>VLOOKUP(Tabla15[[#This Row],[llave 2]],'INFORME GESTION'!$H$3:$O$414,3,0)</f>
        <v>#N/A</v>
      </c>
      <c r="N40" s="142" t="e">
        <f>VLOOKUP(Tabla15[[#This Row],[llave 2]],'INFORME GESTION'!$H$3:$O$414,7,0)</f>
        <v>#N/A</v>
      </c>
      <c r="O40" s="143" t="e">
        <f>VLOOKUP(Tabla15[[#This Row],[llave 2]],'INFORME GESTION'!$H$3:$O$414,8,0)</f>
        <v>#N/A</v>
      </c>
      <c r="P40" s="37"/>
      <c r="Q40" s="41"/>
      <c r="R40" s="42"/>
      <c r="S40" s="39" t="e">
        <f>ROUND(Tabla15[[#This Row],[VALOR UNITARIO SEGUIMIENTO FINANCIERO]]*Tabla15[[#This Row],[Porcentaje de Glosa]]*Tabla15[[#This Row],[Meta afectada por la glosa]],0)</f>
        <v>#N/A</v>
      </c>
      <c r="T40" s="37"/>
      <c r="U40" s="38"/>
      <c r="V40" s="38"/>
      <c r="W40" s="38"/>
      <c r="X40" s="39" t="e">
        <f>ROUND(Tabla15[[#This Row],[Valor de la Glosa]]-Tabla15[[#This Row],[Valor soportado por la Subred]],0)</f>
        <v>#N/A</v>
      </c>
      <c r="Y40" s="38"/>
      <c r="Z40" s="38"/>
      <c r="AA40" s="39" t="e">
        <f>ROUND(Tabla15[[#This Row],[VALOR GLOSA DEFINITIVA]]-Tabla15[[#This Row],[VALOR LEVANTADO EN LIQUIDACION]],0)</f>
        <v>#N/A</v>
      </c>
    </row>
    <row r="41" spans="3:27" s="13" customFormat="1" ht="87.5" customHeight="1">
      <c r="C41" s="36"/>
      <c r="D41" s="36"/>
      <c r="E41" s="37"/>
      <c r="F41" s="38" t="str">
        <f>+Tabla15[[#This Row],[CODIGO ACTIVIDAD]]&amp;Tabla15[[#This Row],[PROCESO]]</f>
        <v/>
      </c>
      <c r="G41" s="83" t="e">
        <f>VLOOKUP(Tabla15[[#This Row],[llave 1]],'INFORME GESTION'!$D$3:$F$414,3,FALSE)</f>
        <v>#N/A</v>
      </c>
      <c r="H41" s="83" t="e">
        <f>VLOOKUP(Tabla15[[#This Row],[llave 1]],'INFORME GESTION'!$D$3:$G$414,4,FALSE)</f>
        <v>#N/A</v>
      </c>
      <c r="I41" s="83" t="e">
        <f>VLOOKUP(Tabla15[[#This Row],[llave 1]],'INFORME GESTION'!$D$3:$I$414,6,FALSE)</f>
        <v>#N/A</v>
      </c>
      <c r="J41" s="84"/>
      <c r="K41" s="82"/>
      <c r="L41" s="85" t="str">
        <f>Tabla15[[#This Row],[llave 1]]&amp;Tabla15[[#This Row],[MES]]</f>
        <v/>
      </c>
      <c r="M41" s="86" t="e">
        <f>VLOOKUP(Tabla15[[#This Row],[llave 2]],'INFORME GESTION'!$H$3:$O$414,3,0)</f>
        <v>#N/A</v>
      </c>
      <c r="N41" s="142" t="e">
        <f>VLOOKUP(Tabla15[[#This Row],[llave 2]],'INFORME GESTION'!$H$3:$O$414,7,0)</f>
        <v>#N/A</v>
      </c>
      <c r="O41" s="143" t="e">
        <f>VLOOKUP(Tabla15[[#This Row],[llave 2]],'INFORME GESTION'!$H$3:$O$414,8,0)</f>
        <v>#N/A</v>
      </c>
      <c r="P41" s="37"/>
      <c r="Q41" s="41"/>
      <c r="R41" s="42"/>
      <c r="S41" s="39" t="e">
        <f>ROUND(Tabla15[[#This Row],[VALOR UNITARIO SEGUIMIENTO FINANCIERO]]*Tabla15[[#This Row],[Porcentaje de Glosa]]*Tabla15[[#This Row],[Meta afectada por la glosa]],0)</f>
        <v>#N/A</v>
      </c>
      <c r="T41" s="37"/>
      <c r="U41" s="38"/>
      <c r="V41" s="38"/>
      <c r="W41" s="38"/>
      <c r="X41" s="39" t="e">
        <f>ROUND(Tabla15[[#This Row],[Valor de la Glosa]]-Tabla15[[#This Row],[Valor soportado por la Subred]],0)</f>
        <v>#N/A</v>
      </c>
      <c r="Y41" s="38"/>
      <c r="Z41" s="38"/>
      <c r="AA41" s="39" t="e">
        <f>ROUND(Tabla15[[#This Row],[VALOR GLOSA DEFINITIVA]]-Tabla15[[#This Row],[VALOR LEVANTADO EN LIQUIDACION]],0)</f>
        <v>#N/A</v>
      </c>
    </row>
    <row r="42" spans="3:27" s="13" customFormat="1" ht="87.5" customHeight="1">
      <c r="C42" s="36"/>
      <c r="D42" s="36"/>
      <c r="E42" s="37"/>
      <c r="F42" s="38" t="str">
        <f>+Tabla15[[#This Row],[CODIGO ACTIVIDAD]]&amp;Tabla15[[#This Row],[PROCESO]]</f>
        <v/>
      </c>
      <c r="G42" s="83" t="e">
        <f>VLOOKUP(Tabla15[[#This Row],[llave 1]],'INFORME GESTION'!$D$3:$F$414,3,FALSE)</f>
        <v>#N/A</v>
      </c>
      <c r="H42" s="83" t="e">
        <f>VLOOKUP(Tabla15[[#This Row],[llave 1]],'INFORME GESTION'!$D$3:$G$414,4,FALSE)</f>
        <v>#N/A</v>
      </c>
      <c r="I42" s="83" t="e">
        <f>VLOOKUP(Tabla15[[#This Row],[llave 1]],'INFORME GESTION'!$D$3:$I$414,6,FALSE)</f>
        <v>#N/A</v>
      </c>
      <c r="J42" s="84"/>
      <c r="K42" s="82"/>
      <c r="L42" s="85" t="str">
        <f>Tabla15[[#This Row],[llave 1]]&amp;Tabla15[[#This Row],[MES]]</f>
        <v/>
      </c>
      <c r="M42" s="86" t="e">
        <f>VLOOKUP(Tabla15[[#This Row],[llave 2]],'INFORME GESTION'!$H$3:$O$414,3,0)</f>
        <v>#N/A</v>
      </c>
      <c r="N42" s="142" t="e">
        <f>VLOOKUP(Tabla15[[#This Row],[llave 2]],'INFORME GESTION'!$H$3:$O$414,7,0)</f>
        <v>#N/A</v>
      </c>
      <c r="O42" s="143" t="e">
        <f>VLOOKUP(Tabla15[[#This Row],[llave 2]],'INFORME GESTION'!$H$3:$O$414,8,0)</f>
        <v>#N/A</v>
      </c>
      <c r="P42" s="37"/>
      <c r="Q42" s="41"/>
      <c r="R42" s="42"/>
      <c r="S42" s="39" t="e">
        <f>ROUND(Tabla15[[#This Row],[VALOR UNITARIO SEGUIMIENTO FINANCIERO]]*Tabla15[[#This Row],[Porcentaje de Glosa]]*Tabla15[[#This Row],[Meta afectada por la glosa]],0)</f>
        <v>#N/A</v>
      </c>
      <c r="T42" s="37"/>
      <c r="U42" s="38"/>
      <c r="V42" s="38"/>
      <c r="W42" s="38"/>
      <c r="X42" s="39" t="e">
        <f>ROUND(Tabla15[[#This Row],[Valor de la Glosa]]-Tabla15[[#This Row],[Valor soportado por la Subred]],0)</f>
        <v>#N/A</v>
      </c>
      <c r="Y42" s="38"/>
      <c r="Z42" s="38"/>
      <c r="AA42" s="39" t="e">
        <f>ROUND(Tabla15[[#This Row],[VALOR GLOSA DEFINITIVA]]-Tabla15[[#This Row],[VALOR LEVANTADO EN LIQUIDACION]],0)</f>
        <v>#N/A</v>
      </c>
    </row>
    <row r="43" spans="3:27" s="13" customFormat="1" ht="87.5" customHeight="1">
      <c r="C43" s="36"/>
      <c r="D43" s="36"/>
      <c r="E43" s="37"/>
      <c r="F43" s="38" t="str">
        <f>+Tabla15[[#This Row],[CODIGO ACTIVIDAD]]&amp;Tabla15[[#This Row],[PROCESO]]</f>
        <v/>
      </c>
      <c r="G43" s="83" t="e">
        <f>VLOOKUP(Tabla15[[#This Row],[llave 1]],'INFORME GESTION'!$D$3:$F$414,3,FALSE)</f>
        <v>#N/A</v>
      </c>
      <c r="H43" s="83" t="e">
        <f>VLOOKUP(Tabla15[[#This Row],[llave 1]],'INFORME GESTION'!$D$3:$G$414,4,FALSE)</f>
        <v>#N/A</v>
      </c>
      <c r="I43" s="83" t="e">
        <f>VLOOKUP(Tabla15[[#This Row],[llave 1]],'INFORME GESTION'!$D$3:$I$414,6,FALSE)</f>
        <v>#N/A</v>
      </c>
      <c r="J43" s="84"/>
      <c r="K43" s="82"/>
      <c r="L43" s="85" t="str">
        <f>Tabla15[[#This Row],[llave 1]]&amp;Tabla15[[#This Row],[MES]]</f>
        <v/>
      </c>
      <c r="M43" s="86" t="e">
        <f>VLOOKUP(Tabla15[[#This Row],[llave 2]],'INFORME GESTION'!$H$3:$O$414,3,0)</f>
        <v>#N/A</v>
      </c>
      <c r="N43" s="142" t="e">
        <f>VLOOKUP(Tabla15[[#This Row],[llave 2]],'INFORME GESTION'!$H$3:$O$414,7,0)</f>
        <v>#N/A</v>
      </c>
      <c r="O43" s="143" t="e">
        <f>VLOOKUP(Tabla15[[#This Row],[llave 2]],'INFORME GESTION'!$H$3:$O$414,8,0)</f>
        <v>#N/A</v>
      </c>
      <c r="P43" s="37"/>
      <c r="Q43" s="41"/>
      <c r="R43" s="42"/>
      <c r="S43" s="39" t="e">
        <f>ROUND(Tabla15[[#This Row],[VALOR UNITARIO SEGUIMIENTO FINANCIERO]]*Tabla15[[#This Row],[Porcentaje de Glosa]]*Tabla15[[#This Row],[Meta afectada por la glosa]],0)</f>
        <v>#N/A</v>
      </c>
      <c r="T43" s="37"/>
      <c r="U43" s="38"/>
      <c r="V43" s="38"/>
      <c r="W43" s="38"/>
      <c r="X43" s="39" t="e">
        <f>ROUND(Tabla15[[#This Row],[Valor de la Glosa]]-Tabla15[[#This Row],[Valor soportado por la Subred]],0)</f>
        <v>#N/A</v>
      </c>
      <c r="Y43" s="38"/>
      <c r="Z43" s="38"/>
      <c r="AA43" s="39" t="e">
        <f>ROUND(Tabla15[[#This Row],[VALOR GLOSA DEFINITIVA]]-Tabla15[[#This Row],[VALOR LEVANTADO EN LIQUIDACION]],0)</f>
        <v>#N/A</v>
      </c>
    </row>
    <row r="44" spans="3:27" s="13" customFormat="1" ht="87.5" customHeight="1">
      <c r="C44" s="36"/>
      <c r="D44" s="36"/>
      <c r="E44" s="37"/>
      <c r="F44" s="38" t="str">
        <f>+Tabla15[[#This Row],[CODIGO ACTIVIDAD]]&amp;Tabla15[[#This Row],[PROCESO]]</f>
        <v/>
      </c>
      <c r="G44" s="83" t="e">
        <f>VLOOKUP(Tabla15[[#This Row],[llave 1]],'INFORME GESTION'!$D$3:$F$414,3,FALSE)</f>
        <v>#N/A</v>
      </c>
      <c r="H44" s="83" t="e">
        <f>VLOOKUP(Tabla15[[#This Row],[llave 1]],'INFORME GESTION'!$D$3:$G$414,4,FALSE)</f>
        <v>#N/A</v>
      </c>
      <c r="I44" s="83" t="e">
        <f>VLOOKUP(Tabla15[[#This Row],[llave 1]],'INFORME GESTION'!$D$3:$I$414,6,FALSE)</f>
        <v>#N/A</v>
      </c>
      <c r="J44" s="84"/>
      <c r="K44" s="82"/>
      <c r="L44" s="85" t="str">
        <f>Tabla15[[#This Row],[llave 1]]&amp;Tabla15[[#This Row],[MES]]</f>
        <v/>
      </c>
      <c r="M44" s="86" t="e">
        <f>VLOOKUP(Tabla15[[#This Row],[llave 2]],'INFORME GESTION'!$H$3:$O$414,3,0)</f>
        <v>#N/A</v>
      </c>
      <c r="N44" s="142" t="e">
        <f>VLOOKUP(Tabla15[[#This Row],[llave 2]],'INFORME GESTION'!$H$3:$O$414,7,0)</f>
        <v>#N/A</v>
      </c>
      <c r="O44" s="143" t="e">
        <f>VLOOKUP(Tabla15[[#This Row],[llave 2]],'INFORME GESTION'!$H$3:$O$414,8,0)</f>
        <v>#N/A</v>
      </c>
      <c r="P44" s="37"/>
      <c r="Q44" s="41"/>
      <c r="R44" s="42"/>
      <c r="S44" s="39" t="e">
        <f>ROUND(Tabla15[[#This Row],[VALOR UNITARIO SEGUIMIENTO FINANCIERO]]*Tabla15[[#This Row],[Porcentaje de Glosa]]*Tabla15[[#This Row],[Meta afectada por la glosa]],0)</f>
        <v>#N/A</v>
      </c>
      <c r="T44" s="37"/>
      <c r="U44" s="38"/>
      <c r="V44" s="38"/>
      <c r="W44" s="38"/>
      <c r="X44" s="39" t="e">
        <f>ROUND(Tabla15[[#This Row],[Valor de la Glosa]]-Tabla15[[#This Row],[Valor soportado por la Subred]],0)</f>
        <v>#N/A</v>
      </c>
      <c r="Y44" s="38"/>
      <c r="Z44" s="38"/>
      <c r="AA44" s="39" t="e">
        <f>ROUND(Tabla15[[#This Row],[VALOR GLOSA DEFINITIVA]]-Tabla15[[#This Row],[VALOR LEVANTADO EN LIQUIDACION]],0)</f>
        <v>#N/A</v>
      </c>
    </row>
    <row r="45" spans="3:27" s="13" customFormat="1" ht="87.5" customHeight="1">
      <c r="C45" s="36"/>
      <c r="D45" s="36"/>
      <c r="E45" s="37"/>
      <c r="F45" s="38" t="str">
        <f>+Tabla15[[#This Row],[CODIGO ACTIVIDAD]]&amp;Tabla15[[#This Row],[PROCESO]]</f>
        <v/>
      </c>
      <c r="G45" s="83" t="e">
        <f>VLOOKUP(Tabla15[[#This Row],[llave 1]],'INFORME GESTION'!$D$3:$F$414,3,FALSE)</f>
        <v>#N/A</v>
      </c>
      <c r="H45" s="83" t="e">
        <f>VLOOKUP(Tabla15[[#This Row],[llave 1]],'INFORME GESTION'!$D$3:$G$414,4,FALSE)</f>
        <v>#N/A</v>
      </c>
      <c r="I45" s="83" t="e">
        <f>VLOOKUP(Tabla15[[#This Row],[llave 1]],'INFORME GESTION'!$D$3:$I$414,6,FALSE)</f>
        <v>#N/A</v>
      </c>
      <c r="J45" s="84"/>
      <c r="K45" s="82"/>
      <c r="L45" s="85" t="str">
        <f>Tabla15[[#This Row],[llave 1]]&amp;Tabla15[[#This Row],[MES]]</f>
        <v/>
      </c>
      <c r="M45" s="86" t="e">
        <f>VLOOKUP(Tabla15[[#This Row],[llave 2]],'INFORME GESTION'!$H$3:$O$414,3,0)</f>
        <v>#N/A</v>
      </c>
      <c r="N45" s="142" t="e">
        <f>VLOOKUP(Tabla15[[#This Row],[llave 2]],'INFORME GESTION'!$H$3:$O$414,7,0)</f>
        <v>#N/A</v>
      </c>
      <c r="O45" s="143" t="e">
        <f>VLOOKUP(Tabla15[[#This Row],[llave 2]],'INFORME GESTION'!$H$3:$O$414,8,0)</f>
        <v>#N/A</v>
      </c>
      <c r="P45" s="37"/>
      <c r="Q45" s="41"/>
      <c r="R45" s="42"/>
      <c r="S45" s="39" t="e">
        <f>ROUND(Tabla15[[#This Row],[VALOR UNITARIO SEGUIMIENTO FINANCIERO]]*Tabla15[[#This Row],[Porcentaje de Glosa]]*Tabla15[[#This Row],[Meta afectada por la glosa]],0)</f>
        <v>#N/A</v>
      </c>
      <c r="T45" s="37"/>
      <c r="U45" s="38"/>
      <c r="V45" s="38"/>
      <c r="W45" s="38"/>
      <c r="X45" s="39" t="e">
        <f>ROUND(Tabla15[[#This Row],[Valor de la Glosa]]-Tabla15[[#This Row],[Valor soportado por la Subred]],0)</f>
        <v>#N/A</v>
      </c>
      <c r="Y45" s="38"/>
      <c r="Z45" s="38"/>
      <c r="AA45" s="39" t="e">
        <f>ROUND(Tabla15[[#This Row],[VALOR GLOSA DEFINITIVA]]-Tabla15[[#This Row],[VALOR LEVANTADO EN LIQUIDACION]],0)</f>
        <v>#N/A</v>
      </c>
    </row>
    <row r="46" spans="3:27" s="13" customFormat="1" ht="87.5" customHeight="1">
      <c r="C46" s="36"/>
      <c r="D46" s="36"/>
      <c r="E46" s="37"/>
      <c r="F46" s="38" t="str">
        <f>+Tabla15[[#This Row],[CODIGO ACTIVIDAD]]&amp;Tabla15[[#This Row],[PROCESO]]</f>
        <v/>
      </c>
      <c r="G46" s="83" t="e">
        <f>VLOOKUP(Tabla15[[#This Row],[llave 1]],'INFORME GESTION'!$D$3:$F$414,3,FALSE)</f>
        <v>#N/A</v>
      </c>
      <c r="H46" s="83" t="e">
        <f>VLOOKUP(Tabla15[[#This Row],[llave 1]],'INFORME GESTION'!$D$3:$G$414,4,FALSE)</f>
        <v>#N/A</v>
      </c>
      <c r="I46" s="83" t="e">
        <f>VLOOKUP(Tabla15[[#This Row],[llave 1]],'INFORME GESTION'!$D$3:$I$414,6,FALSE)</f>
        <v>#N/A</v>
      </c>
      <c r="J46" s="84"/>
      <c r="K46" s="82"/>
      <c r="L46" s="85" t="str">
        <f>Tabla15[[#This Row],[llave 1]]&amp;Tabla15[[#This Row],[MES]]</f>
        <v/>
      </c>
      <c r="M46" s="86" t="e">
        <f>VLOOKUP(Tabla15[[#This Row],[llave 2]],'INFORME GESTION'!$H$3:$O$414,3,0)</f>
        <v>#N/A</v>
      </c>
      <c r="N46" s="142" t="e">
        <f>VLOOKUP(Tabla15[[#This Row],[llave 2]],'INFORME GESTION'!$H$3:$O$414,7,0)</f>
        <v>#N/A</v>
      </c>
      <c r="O46" s="143" t="e">
        <f>VLOOKUP(Tabla15[[#This Row],[llave 2]],'INFORME GESTION'!$H$3:$O$414,8,0)</f>
        <v>#N/A</v>
      </c>
      <c r="P46" s="37"/>
      <c r="Q46" s="41"/>
      <c r="R46" s="42"/>
      <c r="S46" s="39" t="e">
        <f>ROUND(Tabla15[[#This Row],[VALOR UNITARIO SEGUIMIENTO FINANCIERO]]*Tabla15[[#This Row],[Porcentaje de Glosa]]*Tabla15[[#This Row],[Meta afectada por la glosa]],0)</f>
        <v>#N/A</v>
      </c>
      <c r="T46" s="37"/>
      <c r="U46" s="38"/>
      <c r="V46" s="38"/>
      <c r="W46" s="38"/>
      <c r="X46" s="39" t="e">
        <f>ROUND(Tabla15[[#This Row],[Valor de la Glosa]]-Tabla15[[#This Row],[Valor soportado por la Subred]],0)</f>
        <v>#N/A</v>
      </c>
      <c r="Y46" s="38"/>
      <c r="Z46" s="38"/>
      <c r="AA46" s="39" t="e">
        <f>ROUND(Tabla15[[#This Row],[VALOR GLOSA DEFINITIVA]]-Tabla15[[#This Row],[VALOR LEVANTADO EN LIQUIDACION]],0)</f>
        <v>#N/A</v>
      </c>
    </row>
    <row r="47" spans="3:27" s="13" customFormat="1" ht="87.5" customHeight="1">
      <c r="C47" s="36"/>
      <c r="D47" s="36"/>
      <c r="E47" s="37"/>
      <c r="F47" s="38" t="str">
        <f>+Tabla15[[#This Row],[CODIGO ACTIVIDAD]]&amp;Tabla15[[#This Row],[PROCESO]]</f>
        <v/>
      </c>
      <c r="G47" s="83" t="e">
        <f>VLOOKUP(Tabla15[[#This Row],[llave 1]],'INFORME GESTION'!$D$3:$F$414,3,FALSE)</f>
        <v>#N/A</v>
      </c>
      <c r="H47" s="83" t="e">
        <f>VLOOKUP(Tabla15[[#This Row],[llave 1]],'INFORME GESTION'!$D$3:$G$414,4,FALSE)</f>
        <v>#N/A</v>
      </c>
      <c r="I47" s="83" t="e">
        <f>VLOOKUP(Tabla15[[#This Row],[llave 1]],'INFORME GESTION'!$D$3:$I$414,6,FALSE)</f>
        <v>#N/A</v>
      </c>
      <c r="J47" s="84"/>
      <c r="K47" s="82"/>
      <c r="L47" s="85" t="str">
        <f>Tabla15[[#This Row],[llave 1]]&amp;Tabla15[[#This Row],[MES]]</f>
        <v/>
      </c>
      <c r="M47" s="86" t="e">
        <f>VLOOKUP(Tabla15[[#This Row],[llave 2]],'INFORME GESTION'!$H$3:$O$414,3,0)</f>
        <v>#N/A</v>
      </c>
      <c r="N47" s="142" t="e">
        <f>VLOOKUP(Tabla15[[#This Row],[llave 2]],'INFORME GESTION'!$H$3:$O$414,7,0)</f>
        <v>#N/A</v>
      </c>
      <c r="O47" s="143" t="e">
        <f>VLOOKUP(Tabla15[[#This Row],[llave 2]],'INFORME GESTION'!$H$3:$O$414,8,0)</f>
        <v>#N/A</v>
      </c>
      <c r="P47" s="37"/>
      <c r="Q47" s="41"/>
      <c r="R47" s="42"/>
      <c r="S47" s="39" t="e">
        <f>ROUND(Tabla15[[#This Row],[VALOR UNITARIO SEGUIMIENTO FINANCIERO]]*Tabla15[[#This Row],[Porcentaje de Glosa]]*Tabla15[[#This Row],[Meta afectada por la glosa]],0)</f>
        <v>#N/A</v>
      </c>
      <c r="T47" s="37"/>
      <c r="U47" s="38"/>
      <c r="V47" s="38"/>
      <c r="W47" s="38"/>
      <c r="X47" s="39" t="e">
        <f>ROUND(Tabla15[[#This Row],[Valor de la Glosa]]-Tabla15[[#This Row],[Valor soportado por la Subred]],0)</f>
        <v>#N/A</v>
      </c>
      <c r="Y47" s="38"/>
      <c r="Z47" s="38"/>
      <c r="AA47" s="39" t="e">
        <f>ROUND(Tabla15[[#This Row],[VALOR GLOSA DEFINITIVA]]-Tabla15[[#This Row],[VALOR LEVANTADO EN LIQUIDACION]],0)</f>
        <v>#N/A</v>
      </c>
    </row>
    <row r="48" spans="3:27" s="13" customFormat="1" ht="87.5" customHeight="1">
      <c r="C48" s="36"/>
      <c r="D48" s="36"/>
      <c r="E48" s="37"/>
      <c r="F48" s="38" t="str">
        <f>+Tabla15[[#This Row],[CODIGO ACTIVIDAD]]&amp;Tabla15[[#This Row],[PROCESO]]</f>
        <v/>
      </c>
      <c r="G48" s="83" t="e">
        <f>VLOOKUP(Tabla15[[#This Row],[llave 1]],'INFORME GESTION'!$D$3:$F$414,3,FALSE)</f>
        <v>#N/A</v>
      </c>
      <c r="H48" s="83" t="e">
        <f>VLOOKUP(Tabla15[[#This Row],[llave 1]],'INFORME GESTION'!$D$3:$G$414,4,FALSE)</f>
        <v>#N/A</v>
      </c>
      <c r="I48" s="83" t="e">
        <f>VLOOKUP(Tabla15[[#This Row],[llave 1]],'INFORME GESTION'!$D$3:$I$414,6,FALSE)</f>
        <v>#N/A</v>
      </c>
      <c r="J48" s="84"/>
      <c r="K48" s="82"/>
      <c r="L48" s="85" t="str">
        <f>Tabla15[[#This Row],[llave 1]]&amp;Tabla15[[#This Row],[MES]]</f>
        <v/>
      </c>
      <c r="M48" s="86" t="e">
        <f>VLOOKUP(Tabla15[[#This Row],[llave 2]],'INFORME GESTION'!$H$3:$O$414,3,0)</f>
        <v>#N/A</v>
      </c>
      <c r="N48" s="142" t="e">
        <f>VLOOKUP(Tabla15[[#This Row],[llave 2]],'INFORME GESTION'!$H$3:$O$414,7,0)</f>
        <v>#N/A</v>
      </c>
      <c r="O48" s="143" t="e">
        <f>VLOOKUP(Tabla15[[#This Row],[llave 2]],'INFORME GESTION'!$H$3:$O$414,8,0)</f>
        <v>#N/A</v>
      </c>
      <c r="P48" s="37"/>
      <c r="Q48" s="41"/>
      <c r="R48" s="42"/>
      <c r="S48" s="39" t="e">
        <f>ROUND(Tabla15[[#This Row],[VALOR UNITARIO SEGUIMIENTO FINANCIERO]]*Tabla15[[#This Row],[Porcentaje de Glosa]]*Tabla15[[#This Row],[Meta afectada por la glosa]],0)</f>
        <v>#N/A</v>
      </c>
      <c r="T48" s="37"/>
      <c r="U48" s="38"/>
      <c r="V48" s="38"/>
      <c r="W48" s="38"/>
      <c r="X48" s="39" t="e">
        <f>ROUND(Tabla15[[#This Row],[Valor de la Glosa]]-Tabla15[[#This Row],[Valor soportado por la Subred]],0)</f>
        <v>#N/A</v>
      </c>
      <c r="Y48" s="38"/>
      <c r="Z48" s="38"/>
      <c r="AA48" s="39" t="e">
        <f>ROUND(Tabla15[[#This Row],[VALOR GLOSA DEFINITIVA]]-Tabla15[[#This Row],[VALOR LEVANTADO EN LIQUIDACION]],0)</f>
        <v>#N/A</v>
      </c>
    </row>
    <row r="49" spans="3:27" s="13" customFormat="1" ht="87.5" customHeight="1">
      <c r="C49" s="36"/>
      <c r="D49" s="36"/>
      <c r="E49" s="37"/>
      <c r="F49" s="38" t="str">
        <f>+Tabla15[[#This Row],[CODIGO ACTIVIDAD]]&amp;Tabla15[[#This Row],[PROCESO]]</f>
        <v/>
      </c>
      <c r="G49" s="83" t="e">
        <f>VLOOKUP(Tabla15[[#This Row],[llave 1]],'INFORME GESTION'!$D$3:$F$414,3,FALSE)</f>
        <v>#N/A</v>
      </c>
      <c r="H49" s="83" t="e">
        <f>VLOOKUP(Tabla15[[#This Row],[llave 1]],'INFORME GESTION'!$D$3:$G$414,4,FALSE)</f>
        <v>#N/A</v>
      </c>
      <c r="I49" s="83" t="e">
        <f>VLOOKUP(Tabla15[[#This Row],[llave 1]],'INFORME GESTION'!$D$3:$I$414,6,FALSE)</f>
        <v>#N/A</v>
      </c>
      <c r="J49" s="84"/>
      <c r="K49" s="82"/>
      <c r="L49" s="85" t="str">
        <f>Tabla15[[#This Row],[llave 1]]&amp;Tabla15[[#This Row],[MES]]</f>
        <v/>
      </c>
      <c r="M49" s="86" t="e">
        <f>VLOOKUP(Tabla15[[#This Row],[llave 2]],'INFORME GESTION'!$H$3:$O$414,3,0)</f>
        <v>#N/A</v>
      </c>
      <c r="N49" s="142" t="e">
        <f>VLOOKUP(Tabla15[[#This Row],[llave 2]],'INFORME GESTION'!$H$3:$O$414,7,0)</f>
        <v>#N/A</v>
      </c>
      <c r="O49" s="143" t="e">
        <f>VLOOKUP(Tabla15[[#This Row],[llave 2]],'INFORME GESTION'!$H$3:$O$414,8,0)</f>
        <v>#N/A</v>
      </c>
      <c r="P49" s="37"/>
      <c r="Q49" s="41"/>
      <c r="R49" s="42"/>
      <c r="S49" s="39" t="e">
        <f>ROUND(Tabla15[[#This Row],[VALOR UNITARIO SEGUIMIENTO FINANCIERO]]*Tabla15[[#This Row],[Porcentaje de Glosa]]*Tabla15[[#This Row],[Meta afectada por la glosa]],0)</f>
        <v>#N/A</v>
      </c>
      <c r="T49" s="37"/>
      <c r="U49" s="38"/>
      <c r="V49" s="38"/>
      <c r="W49" s="38"/>
      <c r="X49" s="39" t="e">
        <f>ROUND(Tabla15[[#This Row],[Valor de la Glosa]]-Tabla15[[#This Row],[Valor soportado por la Subred]],0)</f>
        <v>#N/A</v>
      </c>
      <c r="Y49" s="38"/>
      <c r="Z49" s="38"/>
      <c r="AA49" s="39" t="e">
        <f>ROUND(Tabla15[[#This Row],[VALOR GLOSA DEFINITIVA]]-Tabla15[[#This Row],[VALOR LEVANTADO EN LIQUIDACION]],0)</f>
        <v>#N/A</v>
      </c>
    </row>
    <row r="50" spans="3:27" s="13" customFormat="1" ht="87.5" customHeight="1">
      <c r="C50" s="36"/>
      <c r="D50" s="36"/>
      <c r="E50" s="37"/>
      <c r="F50" s="38" t="str">
        <f>+Tabla15[[#This Row],[CODIGO ACTIVIDAD]]&amp;Tabla15[[#This Row],[PROCESO]]</f>
        <v/>
      </c>
      <c r="G50" s="83" t="e">
        <f>VLOOKUP(Tabla15[[#This Row],[llave 1]],'INFORME GESTION'!$D$3:$F$414,3,FALSE)</f>
        <v>#N/A</v>
      </c>
      <c r="H50" s="83" t="e">
        <f>VLOOKUP(Tabla15[[#This Row],[llave 1]],'INFORME GESTION'!$D$3:$G$414,4,FALSE)</f>
        <v>#N/A</v>
      </c>
      <c r="I50" s="83" t="e">
        <f>VLOOKUP(Tabla15[[#This Row],[llave 1]],'INFORME GESTION'!$D$3:$I$414,6,FALSE)</f>
        <v>#N/A</v>
      </c>
      <c r="J50" s="84"/>
      <c r="K50" s="82"/>
      <c r="L50" s="85" t="str">
        <f>Tabla15[[#This Row],[llave 1]]&amp;Tabla15[[#This Row],[MES]]</f>
        <v/>
      </c>
      <c r="M50" s="86" t="e">
        <f>VLOOKUP(Tabla15[[#This Row],[llave 2]],'INFORME GESTION'!$H$3:$O$414,3,0)</f>
        <v>#N/A</v>
      </c>
      <c r="N50" s="142" t="e">
        <f>VLOOKUP(Tabla15[[#This Row],[llave 2]],'INFORME GESTION'!$H$3:$O$414,7,0)</f>
        <v>#N/A</v>
      </c>
      <c r="O50" s="143" t="e">
        <f>VLOOKUP(Tabla15[[#This Row],[llave 2]],'INFORME GESTION'!$H$3:$O$414,8,0)</f>
        <v>#N/A</v>
      </c>
      <c r="P50" s="37"/>
      <c r="Q50" s="41"/>
      <c r="R50" s="42"/>
      <c r="S50" s="39" t="e">
        <f>ROUND(Tabla15[[#This Row],[VALOR UNITARIO SEGUIMIENTO FINANCIERO]]*Tabla15[[#This Row],[Porcentaje de Glosa]]*Tabla15[[#This Row],[Meta afectada por la glosa]],0)</f>
        <v>#N/A</v>
      </c>
      <c r="T50" s="37"/>
      <c r="U50" s="38"/>
      <c r="V50" s="38"/>
      <c r="W50" s="38"/>
      <c r="X50" s="39" t="e">
        <f>ROUND(Tabla15[[#This Row],[Valor de la Glosa]]-Tabla15[[#This Row],[Valor soportado por la Subred]],0)</f>
        <v>#N/A</v>
      </c>
      <c r="Y50" s="38"/>
      <c r="Z50" s="38"/>
      <c r="AA50" s="39" t="e">
        <f>ROUND(Tabla15[[#This Row],[VALOR GLOSA DEFINITIVA]]-Tabla15[[#This Row],[VALOR LEVANTADO EN LIQUIDACION]],0)</f>
        <v>#N/A</v>
      </c>
    </row>
    <row r="51" spans="3:27" s="13" customFormat="1" ht="87.5" customHeight="1">
      <c r="C51" s="36"/>
      <c r="D51" s="36"/>
      <c r="E51" s="37"/>
      <c r="F51" s="38" t="str">
        <f>+Tabla15[[#This Row],[CODIGO ACTIVIDAD]]&amp;Tabla15[[#This Row],[PROCESO]]</f>
        <v/>
      </c>
      <c r="G51" s="83" t="e">
        <f>VLOOKUP(Tabla15[[#This Row],[llave 1]],'INFORME GESTION'!$D$3:$F$414,3,FALSE)</f>
        <v>#N/A</v>
      </c>
      <c r="H51" s="83" t="e">
        <f>VLOOKUP(Tabla15[[#This Row],[llave 1]],'INFORME GESTION'!$D$3:$G$414,4,FALSE)</f>
        <v>#N/A</v>
      </c>
      <c r="I51" s="83" t="e">
        <f>VLOOKUP(Tabla15[[#This Row],[llave 1]],'INFORME GESTION'!$D$3:$I$414,6,FALSE)</f>
        <v>#N/A</v>
      </c>
      <c r="J51" s="84"/>
      <c r="K51" s="82"/>
      <c r="L51" s="85" t="str">
        <f>Tabla15[[#This Row],[llave 1]]&amp;Tabla15[[#This Row],[MES]]</f>
        <v/>
      </c>
      <c r="M51" s="86" t="e">
        <f>VLOOKUP(Tabla15[[#This Row],[llave 2]],'INFORME GESTION'!$H$3:$O$414,3,0)</f>
        <v>#N/A</v>
      </c>
      <c r="N51" s="142" t="e">
        <f>VLOOKUP(Tabla15[[#This Row],[llave 2]],'INFORME GESTION'!$H$3:$O$414,7,0)</f>
        <v>#N/A</v>
      </c>
      <c r="O51" s="143" t="e">
        <f>VLOOKUP(Tabla15[[#This Row],[llave 2]],'INFORME GESTION'!$H$3:$O$414,8,0)</f>
        <v>#N/A</v>
      </c>
      <c r="P51" s="37"/>
      <c r="Q51" s="41"/>
      <c r="R51" s="42"/>
      <c r="S51" s="39" t="e">
        <f>ROUND(Tabla15[[#This Row],[VALOR UNITARIO SEGUIMIENTO FINANCIERO]]*Tabla15[[#This Row],[Porcentaje de Glosa]]*Tabla15[[#This Row],[Meta afectada por la glosa]],0)</f>
        <v>#N/A</v>
      </c>
      <c r="T51" s="37"/>
      <c r="U51" s="38"/>
      <c r="V51" s="38"/>
      <c r="W51" s="38"/>
      <c r="X51" s="39" t="e">
        <f>ROUND(Tabla15[[#This Row],[Valor de la Glosa]]-Tabla15[[#This Row],[Valor soportado por la Subred]],0)</f>
        <v>#N/A</v>
      </c>
      <c r="Y51" s="38"/>
      <c r="Z51" s="38"/>
      <c r="AA51" s="39" t="e">
        <f>ROUND(Tabla15[[#This Row],[VALOR GLOSA DEFINITIVA]]-Tabla15[[#This Row],[VALOR LEVANTADO EN LIQUIDACION]],0)</f>
        <v>#N/A</v>
      </c>
    </row>
    <row r="52" spans="3:27" s="13" customFormat="1" ht="87.5" customHeight="1">
      <c r="C52" s="36"/>
      <c r="D52" s="36"/>
      <c r="E52" s="37"/>
      <c r="F52" s="38" t="str">
        <f>+Tabla15[[#This Row],[CODIGO ACTIVIDAD]]&amp;Tabla15[[#This Row],[PROCESO]]</f>
        <v/>
      </c>
      <c r="G52" s="83" t="e">
        <f>VLOOKUP(Tabla15[[#This Row],[llave 1]],'INFORME GESTION'!$D$3:$F$414,3,FALSE)</f>
        <v>#N/A</v>
      </c>
      <c r="H52" s="83" t="e">
        <f>VLOOKUP(Tabla15[[#This Row],[llave 1]],'INFORME GESTION'!$D$3:$G$414,4,FALSE)</f>
        <v>#N/A</v>
      </c>
      <c r="I52" s="83" t="e">
        <f>VLOOKUP(Tabla15[[#This Row],[llave 1]],'INFORME GESTION'!$D$3:$I$414,6,FALSE)</f>
        <v>#N/A</v>
      </c>
      <c r="J52" s="84"/>
      <c r="K52" s="82"/>
      <c r="L52" s="85" t="str">
        <f>Tabla15[[#This Row],[llave 1]]&amp;Tabla15[[#This Row],[MES]]</f>
        <v/>
      </c>
      <c r="M52" s="86" t="e">
        <f>VLOOKUP(Tabla15[[#This Row],[llave 2]],'INFORME GESTION'!$H$3:$O$414,3,0)</f>
        <v>#N/A</v>
      </c>
      <c r="N52" s="142" t="e">
        <f>VLOOKUP(Tabla15[[#This Row],[llave 2]],'INFORME GESTION'!$H$3:$O$414,7,0)</f>
        <v>#N/A</v>
      </c>
      <c r="O52" s="143" t="e">
        <f>VLOOKUP(Tabla15[[#This Row],[llave 2]],'INFORME GESTION'!$H$3:$O$414,8,0)</f>
        <v>#N/A</v>
      </c>
      <c r="P52" s="37"/>
      <c r="Q52" s="41"/>
      <c r="R52" s="42"/>
      <c r="S52" s="39" t="e">
        <f>ROUND(Tabla15[[#This Row],[VALOR UNITARIO SEGUIMIENTO FINANCIERO]]*Tabla15[[#This Row],[Porcentaje de Glosa]]*Tabla15[[#This Row],[Meta afectada por la glosa]],0)</f>
        <v>#N/A</v>
      </c>
      <c r="T52" s="37"/>
      <c r="U52" s="38"/>
      <c r="V52" s="38"/>
      <c r="W52" s="38"/>
      <c r="X52" s="39" t="e">
        <f>ROUND(Tabla15[[#This Row],[Valor de la Glosa]]-Tabla15[[#This Row],[Valor soportado por la Subred]],0)</f>
        <v>#N/A</v>
      </c>
      <c r="Y52" s="38"/>
      <c r="Z52" s="38"/>
      <c r="AA52" s="39" t="e">
        <f>ROUND(Tabla15[[#This Row],[VALOR GLOSA DEFINITIVA]]-Tabla15[[#This Row],[VALOR LEVANTADO EN LIQUIDACION]],0)</f>
        <v>#N/A</v>
      </c>
    </row>
    <row r="53" spans="3:27" s="13" customFormat="1" ht="87.5" customHeight="1">
      <c r="C53" s="36"/>
      <c r="D53" s="36"/>
      <c r="E53" s="37"/>
      <c r="F53" s="38" t="str">
        <f>+Tabla15[[#This Row],[CODIGO ACTIVIDAD]]&amp;Tabla15[[#This Row],[PROCESO]]</f>
        <v/>
      </c>
      <c r="G53" s="83" t="e">
        <f>VLOOKUP(Tabla15[[#This Row],[llave 1]],'INFORME GESTION'!$D$3:$F$414,3,FALSE)</f>
        <v>#N/A</v>
      </c>
      <c r="H53" s="83" t="e">
        <f>VLOOKUP(Tabla15[[#This Row],[llave 1]],'INFORME GESTION'!$D$3:$G$414,4,FALSE)</f>
        <v>#N/A</v>
      </c>
      <c r="I53" s="83" t="e">
        <f>VLOOKUP(Tabla15[[#This Row],[llave 1]],'INFORME GESTION'!$D$3:$I$414,6,FALSE)</f>
        <v>#N/A</v>
      </c>
      <c r="J53" s="84"/>
      <c r="K53" s="82"/>
      <c r="L53" s="85" t="str">
        <f>Tabla15[[#This Row],[llave 1]]&amp;Tabla15[[#This Row],[MES]]</f>
        <v/>
      </c>
      <c r="M53" s="86" t="e">
        <f>VLOOKUP(Tabla15[[#This Row],[llave 2]],'INFORME GESTION'!$H$3:$O$414,3,0)</f>
        <v>#N/A</v>
      </c>
      <c r="N53" s="142" t="e">
        <f>VLOOKUP(Tabla15[[#This Row],[llave 2]],'INFORME GESTION'!$H$3:$O$414,7,0)</f>
        <v>#N/A</v>
      </c>
      <c r="O53" s="143" t="e">
        <f>VLOOKUP(Tabla15[[#This Row],[llave 2]],'INFORME GESTION'!$H$3:$O$414,8,0)</f>
        <v>#N/A</v>
      </c>
      <c r="P53" s="37"/>
      <c r="Q53" s="41"/>
      <c r="R53" s="42"/>
      <c r="S53" s="39" t="e">
        <f>ROUND(Tabla15[[#This Row],[VALOR UNITARIO SEGUIMIENTO FINANCIERO]]*Tabla15[[#This Row],[Porcentaje de Glosa]]*Tabla15[[#This Row],[Meta afectada por la glosa]],0)</f>
        <v>#N/A</v>
      </c>
      <c r="T53" s="37"/>
      <c r="U53" s="38"/>
      <c r="V53" s="38"/>
      <c r="W53" s="38"/>
      <c r="X53" s="39" t="e">
        <f>ROUND(Tabla15[[#This Row],[Valor de la Glosa]]-Tabla15[[#This Row],[Valor soportado por la Subred]],0)</f>
        <v>#N/A</v>
      </c>
      <c r="Y53" s="38"/>
      <c r="Z53" s="38"/>
      <c r="AA53" s="39" t="e">
        <f>ROUND(Tabla15[[#This Row],[VALOR GLOSA DEFINITIVA]]-Tabla15[[#This Row],[VALOR LEVANTADO EN LIQUIDACION]],0)</f>
        <v>#N/A</v>
      </c>
    </row>
    <row r="54" spans="3:27" s="13" customFormat="1" ht="87.5" customHeight="1">
      <c r="C54" s="36"/>
      <c r="D54" s="36"/>
      <c r="E54" s="37"/>
      <c r="F54" s="38" t="str">
        <f>+Tabla15[[#This Row],[CODIGO ACTIVIDAD]]&amp;Tabla15[[#This Row],[PROCESO]]</f>
        <v/>
      </c>
      <c r="G54" s="83" t="e">
        <f>VLOOKUP(Tabla15[[#This Row],[llave 1]],'INFORME GESTION'!$D$3:$F$414,3,FALSE)</f>
        <v>#N/A</v>
      </c>
      <c r="H54" s="83" t="e">
        <f>VLOOKUP(Tabla15[[#This Row],[llave 1]],'INFORME GESTION'!$D$3:$G$414,4,FALSE)</f>
        <v>#N/A</v>
      </c>
      <c r="I54" s="83" t="e">
        <f>VLOOKUP(Tabla15[[#This Row],[llave 1]],'INFORME GESTION'!$D$3:$I$414,6,FALSE)</f>
        <v>#N/A</v>
      </c>
      <c r="J54" s="84"/>
      <c r="K54" s="82"/>
      <c r="L54" s="85" t="str">
        <f>Tabla15[[#This Row],[llave 1]]&amp;Tabla15[[#This Row],[MES]]</f>
        <v/>
      </c>
      <c r="M54" s="86" t="e">
        <f>VLOOKUP(Tabla15[[#This Row],[llave 2]],'INFORME GESTION'!$H$3:$O$414,3,0)</f>
        <v>#N/A</v>
      </c>
      <c r="N54" s="142" t="e">
        <f>VLOOKUP(Tabla15[[#This Row],[llave 2]],'INFORME GESTION'!$H$3:$O$414,7,0)</f>
        <v>#N/A</v>
      </c>
      <c r="O54" s="143" t="e">
        <f>VLOOKUP(Tabla15[[#This Row],[llave 2]],'INFORME GESTION'!$H$3:$O$414,8,0)</f>
        <v>#N/A</v>
      </c>
      <c r="P54" s="37"/>
      <c r="Q54" s="41"/>
      <c r="R54" s="42"/>
      <c r="S54" s="39" t="e">
        <f>ROUND(Tabla15[[#This Row],[VALOR UNITARIO SEGUIMIENTO FINANCIERO]]*Tabla15[[#This Row],[Porcentaje de Glosa]]*Tabla15[[#This Row],[Meta afectada por la glosa]],0)</f>
        <v>#N/A</v>
      </c>
      <c r="T54" s="37"/>
      <c r="U54" s="38"/>
      <c r="V54" s="38"/>
      <c r="W54" s="38"/>
      <c r="X54" s="39" t="e">
        <f>ROUND(Tabla15[[#This Row],[Valor de la Glosa]]-Tabla15[[#This Row],[Valor soportado por la Subred]],0)</f>
        <v>#N/A</v>
      </c>
      <c r="Y54" s="38"/>
      <c r="Z54" s="38"/>
      <c r="AA54" s="39" t="e">
        <f>ROUND(Tabla15[[#This Row],[VALOR GLOSA DEFINITIVA]]-Tabla15[[#This Row],[VALOR LEVANTADO EN LIQUIDACION]],0)</f>
        <v>#N/A</v>
      </c>
    </row>
    <row r="55" spans="3:27" s="13" customFormat="1" ht="87.5" customHeight="1">
      <c r="C55" s="36"/>
      <c r="D55" s="36"/>
      <c r="E55" s="37"/>
      <c r="F55" s="38" t="str">
        <f>+Tabla15[[#This Row],[CODIGO ACTIVIDAD]]&amp;Tabla15[[#This Row],[PROCESO]]</f>
        <v/>
      </c>
      <c r="G55" s="83" t="e">
        <f>VLOOKUP(Tabla15[[#This Row],[llave 1]],'INFORME GESTION'!$D$3:$F$414,3,FALSE)</f>
        <v>#N/A</v>
      </c>
      <c r="H55" s="83" t="e">
        <f>VLOOKUP(Tabla15[[#This Row],[llave 1]],'INFORME GESTION'!$D$3:$G$414,4,FALSE)</f>
        <v>#N/A</v>
      </c>
      <c r="I55" s="83" t="e">
        <f>VLOOKUP(Tabla15[[#This Row],[llave 1]],'INFORME GESTION'!$D$3:$I$414,6,FALSE)</f>
        <v>#N/A</v>
      </c>
      <c r="J55" s="84"/>
      <c r="K55" s="82"/>
      <c r="L55" s="85" t="str">
        <f>Tabla15[[#This Row],[llave 1]]&amp;Tabla15[[#This Row],[MES]]</f>
        <v/>
      </c>
      <c r="M55" s="86" t="e">
        <f>VLOOKUP(Tabla15[[#This Row],[llave 2]],'INFORME GESTION'!$H$3:$O$414,3,0)</f>
        <v>#N/A</v>
      </c>
      <c r="N55" s="142" t="e">
        <f>VLOOKUP(Tabla15[[#This Row],[llave 2]],'INFORME GESTION'!$H$3:$O$414,7,0)</f>
        <v>#N/A</v>
      </c>
      <c r="O55" s="143" t="e">
        <f>VLOOKUP(Tabla15[[#This Row],[llave 2]],'INFORME GESTION'!$H$3:$O$414,8,0)</f>
        <v>#N/A</v>
      </c>
      <c r="P55" s="37"/>
      <c r="Q55" s="41"/>
      <c r="R55" s="42"/>
      <c r="S55" s="39" t="e">
        <f>ROUND(Tabla15[[#This Row],[VALOR UNITARIO SEGUIMIENTO FINANCIERO]]*Tabla15[[#This Row],[Porcentaje de Glosa]]*Tabla15[[#This Row],[Meta afectada por la glosa]],0)</f>
        <v>#N/A</v>
      </c>
      <c r="T55" s="37"/>
      <c r="U55" s="38"/>
      <c r="V55" s="38"/>
      <c r="W55" s="38"/>
      <c r="X55" s="39" t="e">
        <f>ROUND(Tabla15[[#This Row],[Valor de la Glosa]]-Tabla15[[#This Row],[Valor soportado por la Subred]],0)</f>
        <v>#N/A</v>
      </c>
      <c r="Y55" s="38"/>
      <c r="Z55" s="38"/>
      <c r="AA55" s="39" t="e">
        <f>ROUND(Tabla15[[#This Row],[VALOR GLOSA DEFINITIVA]]-Tabla15[[#This Row],[VALOR LEVANTADO EN LIQUIDACION]],0)</f>
        <v>#N/A</v>
      </c>
    </row>
    <row r="56" spans="3:27" s="13" customFormat="1" ht="87.5" customHeight="1">
      <c r="C56" s="36"/>
      <c r="D56" s="36"/>
      <c r="E56" s="37"/>
      <c r="F56" s="38" t="str">
        <f>+Tabla15[[#This Row],[CODIGO ACTIVIDAD]]&amp;Tabla15[[#This Row],[PROCESO]]</f>
        <v/>
      </c>
      <c r="G56" s="83" t="e">
        <f>VLOOKUP(Tabla15[[#This Row],[llave 1]],'INFORME GESTION'!$D$3:$F$414,3,FALSE)</f>
        <v>#N/A</v>
      </c>
      <c r="H56" s="83" t="e">
        <f>VLOOKUP(Tabla15[[#This Row],[llave 1]],'INFORME GESTION'!$D$3:$G$414,4,FALSE)</f>
        <v>#N/A</v>
      </c>
      <c r="I56" s="83" t="e">
        <f>VLOOKUP(Tabla15[[#This Row],[llave 1]],'INFORME GESTION'!$D$3:$I$414,6,FALSE)</f>
        <v>#N/A</v>
      </c>
      <c r="J56" s="84"/>
      <c r="K56" s="82"/>
      <c r="L56" s="85" t="str">
        <f>Tabla15[[#This Row],[llave 1]]&amp;Tabla15[[#This Row],[MES]]</f>
        <v/>
      </c>
      <c r="M56" s="86" t="e">
        <f>VLOOKUP(Tabla15[[#This Row],[llave 2]],'INFORME GESTION'!$H$3:$O$414,3,0)</f>
        <v>#N/A</v>
      </c>
      <c r="N56" s="142" t="e">
        <f>VLOOKUP(Tabla15[[#This Row],[llave 2]],'INFORME GESTION'!$H$3:$O$414,7,0)</f>
        <v>#N/A</v>
      </c>
      <c r="O56" s="143" t="e">
        <f>VLOOKUP(Tabla15[[#This Row],[llave 2]],'INFORME GESTION'!$H$3:$O$414,8,0)</f>
        <v>#N/A</v>
      </c>
      <c r="P56" s="37"/>
      <c r="Q56" s="41"/>
      <c r="R56" s="42"/>
      <c r="S56" s="39" t="e">
        <f>ROUND(Tabla15[[#This Row],[VALOR UNITARIO SEGUIMIENTO FINANCIERO]]*Tabla15[[#This Row],[Porcentaje de Glosa]]*Tabla15[[#This Row],[Meta afectada por la glosa]],0)</f>
        <v>#N/A</v>
      </c>
      <c r="T56" s="37"/>
      <c r="U56" s="38"/>
      <c r="V56" s="38"/>
      <c r="W56" s="38"/>
      <c r="X56" s="39" t="e">
        <f>ROUND(Tabla15[[#This Row],[Valor de la Glosa]]-Tabla15[[#This Row],[Valor soportado por la Subred]],0)</f>
        <v>#N/A</v>
      </c>
      <c r="Y56" s="38"/>
      <c r="Z56" s="38"/>
      <c r="AA56" s="39" t="e">
        <f>ROUND(Tabla15[[#This Row],[VALOR GLOSA DEFINITIVA]]-Tabla15[[#This Row],[VALOR LEVANTADO EN LIQUIDACION]],0)</f>
        <v>#N/A</v>
      </c>
    </row>
    <row r="57" spans="3:27" s="13" customFormat="1" ht="87.5" customHeight="1">
      <c r="C57" s="36"/>
      <c r="D57" s="36"/>
      <c r="E57" s="37"/>
      <c r="F57" s="38" t="str">
        <f>+Tabla15[[#This Row],[CODIGO ACTIVIDAD]]&amp;Tabla15[[#This Row],[PROCESO]]</f>
        <v/>
      </c>
      <c r="G57" s="83" t="e">
        <f>VLOOKUP(Tabla15[[#This Row],[llave 1]],'INFORME GESTION'!$D$3:$F$414,3,FALSE)</f>
        <v>#N/A</v>
      </c>
      <c r="H57" s="83" t="e">
        <f>VLOOKUP(Tabla15[[#This Row],[llave 1]],'INFORME GESTION'!$D$3:$G$414,4,FALSE)</f>
        <v>#N/A</v>
      </c>
      <c r="I57" s="83" t="e">
        <f>VLOOKUP(Tabla15[[#This Row],[llave 1]],'INFORME GESTION'!$D$3:$I$414,6,FALSE)</f>
        <v>#N/A</v>
      </c>
      <c r="J57" s="84"/>
      <c r="K57" s="82"/>
      <c r="L57" s="85" t="str">
        <f>Tabla15[[#This Row],[llave 1]]&amp;Tabla15[[#This Row],[MES]]</f>
        <v/>
      </c>
      <c r="M57" s="86" t="e">
        <f>VLOOKUP(Tabla15[[#This Row],[llave 2]],'INFORME GESTION'!$H$3:$O$414,3,0)</f>
        <v>#N/A</v>
      </c>
      <c r="N57" s="142" t="e">
        <f>VLOOKUP(Tabla15[[#This Row],[llave 2]],'INFORME GESTION'!$H$3:$O$414,7,0)</f>
        <v>#N/A</v>
      </c>
      <c r="O57" s="143" t="e">
        <f>VLOOKUP(Tabla15[[#This Row],[llave 2]],'INFORME GESTION'!$H$3:$O$414,8,0)</f>
        <v>#N/A</v>
      </c>
      <c r="P57" s="37"/>
      <c r="Q57" s="41"/>
      <c r="R57" s="42"/>
      <c r="S57" s="39" t="e">
        <f>ROUND(Tabla15[[#This Row],[VALOR UNITARIO SEGUIMIENTO FINANCIERO]]*Tabla15[[#This Row],[Porcentaje de Glosa]]*Tabla15[[#This Row],[Meta afectada por la glosa]],0)</f>
        <v>#N/A</v>
      </c>
      <c r="T57" s="37"/>
      <c r="U57" s="38"/>
      <c r="V57" s="38"/>
      <c r="W57" s="38"/>
      <c r="X57" s="39" t="e">
        <f>ROUND(Tabla15[[#This Row],[Valor de la Glosa]]-Tabla15[[#This Row],[Valor soportado por la Subred]],0)</f>
        <v>#N/A</v>
      </c>
      <c r="Y57" s="38"/>
      <c r="Z57" s="38"/>
      <c r="AA57" s="39" t="e">
        <f>ROUND(Tabla15[[#This Row],[VALOR GLOSA DEFINITIVA]]-Tabla15[[#This Row],[VALOR LEVANTADO EN LIQUIDACION]],0)</f>
        <v>#N/A</v>
      </c>
    </row>
    <row r="58" spans="3:27" s="13" customFormat="1" ht="87.5" customHeight="1">
      <c r="C58" s="36"/>
      <c r="D58" s="36"/>
      <c r="E58" s="37"/>
      <c r="F58" s="38" t="str">
        <f>+Tabla15[[#This Row],[CODIGO ACTIVIDAD]]&amp;Tabla15[[#This Row],[PROCESO]]</f>
        <v/>
      </c>
      <c r="G58" s="83" t="e">
        <f>VLOOKUP(Tabla15[[#This Row],[llave 1]],'INFORME GESTION'!$D$3:$F$414,3,FALSE)</f>
        <v>#N/A</v>
      </c>
      <c r="H58" s="83" t="e">
        <f>VLOOKUP(Tabla15[[#This Row],[llave 1]],'INFORME GESTION'!$D$3:$G$414,4,FALSE)</f>
        <v>#N/A</v>
      </c>
      <c r="I58" s="83" t="e">
        <f>VLOOKUP(Tabla15[[#This Row],[llave 1]],'INFORME GESTION'!$D$3:$I$414,6,FALSE)</f>
        <v>#N/A</v>
      </c>
      <c r="J58" s="84"/>
      <c r="K58" s="82"/>
      <c r="L58" s="85" t="str">
        <f>Tabla15[[#This Row],[llave 1]]&amp;Tabla15[[#This Row],[MES]]</f>
        <v/>
      </c>
      <c r="M58" s="86" t="e">
        <f>VLOOKUP(Tabla15[[#This Row],[llave 2]],'INFORME GESTION'!$H$3:$O$414,3,0)</f>
        <v>#N/A</v>
      </c>
      <c r="N58" s="142" t="e">
        <f>VLOOKUP(Tabla15[[#This Row],[llave 2]],'INFORME GESTION'!$H$3:$O$414,7,0)</f>
        <v>#N/A</v>
      </c>
      <c r="O58" s="143" t="e">
        <f>VLOOKUP(Tabla15[[#This Row],[llave 2]],'INFORME GESTION'!$H$3:$O$414,8,0)</f>
        <v>#N/A</v>
      </c>
      <c r="P58" s="37"/>
      <c r="Q58" s="41"/>
      <c r="R58" s="42"/>
      <c r="S58" s="39" t="e">
        <f>ROUND(Tabla15[[#This Row],[VALOR UNITARIO SEGUIMIENTO FINANCIERO]]*Tabla15[[#This Row],[Porcentaje de Glosa]]*Tabla15[[#This Row],[Meta afectada por la glosa]],0)</f>
        <v>#N/A</v>
      </c>
      <c r="T58" s="37"/>
      <c r="U58" s="38"/>
      <c r="V58" s="38"/>
      <c r="W58" s="38"/>
      <c r="X58" s="39" t="e">
        <f>ROUND(Tabla15[[#This Row],[Valor de la Glosa]]-Tabla15[[#This Row],[Valor soportado por la Subred]],0)</f>
        <v>#N/A</v>
      </c>
      <c r="Y58" s="38"/>
      <c r="Z58" s="38"/>
      <c r="AA58" s="39" t="e">
        <f>ROUND(Tabla15[[#This Row],[VALOR GLOSA DEFINITIVA]]-Tabla15[[#This Row],[VALOR LEVANTADO EN LIQUIDACION]],0)</f>
        <v>#N/A</v>
      </c>
    </row>
    <row r="59" spans="3:27" s="13" customFormat="1" ht="87.5" customHeight="1">
      <c r="C59" s="36"/>
      <c r="D59" s="36"/>
      <c r="E59" s="37"/>
      <c r="F59" s="38" t="str">
        <f>+Tabla15[[#This Row],[CODIGO ACTIVIDAD]]&amp;Tabla15[[#This Row],[PROCESO]]</f>
        <v/>
      </c>
      <c r="G59" s="83" t="e">
        <f>VLOOKUP(Tabla15[[#This Row],[llave 1]],'INFORME GESTION'!$D$3:$F$414,3,FALSE)</f>
        <v>#N/A</v>
      </c>
      <c r="H59" s="83" t="e">
        <f>VLOOKUP(Tabla15[[#This Row],[llave 1]],'INFORME GESTION'!$D$3:$G$414,4,FALSE)</f>
        <v>#N/A</v>
      </c>
      <c r="I59" s="83" t="e">
        <f>VLOOKUP(Tabla15[[#This Row],[llave 1]],'INFORME GESTION'!$D$3:$I$414,6,FALSE)</f>
        <v>#N/A</v>
      </c>
      <c r="J59" s="84"/>
      <c r="K59" s="82"/>
      <c r="L59" s="85" t="str">
        <f>Tabla15[[#This Row],[llave 1]]&amp;Tabla15[[#This Row],[MES]]</f>
        <v/>
      </c>
      <c r="M59" s="86" t="e">
        <f>VLOOKUP(Tabla15[[#This Row],[llave 2]],'INFORME GESTION'!$H$3:$O$414,3,0)</f>
        <v>#N/A</v>
      </c>
      <c r="N59" s="142" t="e">
        <f>VLOOKUP(Tabla15[[#This Row],[llave 2]],'INFORME GESTION'!$H$3:$O$414,7,0)</f>
        <v>#N/A</v>
      </c>
      <c r="O59" s="143" t="e">
        <f>VLOOKUP(Tabla15[[#This Row],[llave 2]],'INFORME GESTION'!$H$3:$O$414,8,0)</f>
        <v>#N/A</v>
      </c>
      <c r="P59" s="37"/>
      <c r="Q59" s="41"/>
      <c r="R59" s="42"/>
      <c r="S59" s="39" t="e">
        <f>ROUND(Tabla15[[#This Row],[VALOR UNITARIO SEGUIMIENTO FINANCIERO]]*Tabla15[[#This Row],[Porcentaje de Glosa]]*Tabla15[[#This Row],[Meta afectada por la glosa]],0)</f>
        <v>#N/A</v>
      </c>
      <c r="T59" s="37"/>
      <c r="U59" s="38"/>
      <c r="V59" s="38"/>
      <c r="W59" s="38"/>
      <c r="X59" s="39" t="e">
        <f>ROUND(Tabla15[[#This Row],[Valor de la Glosa]]-Tabla15[[#This Row],[Valor soportado por la Subred]],0)</f>
        <v>#N/A</v>
      </c>
      <c r="Y59" s="38"/>
      <c r="Z59" s="38"/>
      <c r="AA59" s="39" t="e">
        <f>ROUND(Tabla15[[#This Row],[VALOR GLOSA DEFINITIVA]]-Tabla15[[#This Row],[VALOR LEVANTADO EN LIQUIDACION]],0)</f>
        <v>#N/A</v>
      </c>
    </row>
    <row r="60" spans="3:27" s="13" customFormat="1" ht="87.5" customHeight="1">
      <c r="C60" s="36"/>
      <c r="D60" s="36"/>
      <c r="E60" s="37"/>
      <c r="F60" s="38" t="str">
        <f>+Tabla15[[#This Row],[CODIGO ACTIVIDAD]]&amp;Tabla15[[#This Row],[PROCESO]]</f>
        <v/>
      </c>
      <c r="G60" s="83" t="e">
        <f>VLOOKUP(Tabla15[[#This Row],[llave 1]],'INFORME GESTION'!$D$3:$F$414,3,FALSE)</f>
        <v>#N/A</v>
      </c>
      <c r="H60" s="83" t="e">
        <f>VLOOKUP(Tabla15[[#This Row],[llave 1]],'INFORME GESTION'!$D$3:$G$414,4,FALSE)</f>
        <v>#N/A</v>
      </c>
      <c r="I60" s="83" t="e">
        <f>VLOOKUP(Tabla15[[#This Row],[llave 1]],'INFORME GESTION'!$D$3:$I$414,6,FALSE)</f>
        <v>#N/A</v>
      </c>
      <c r="J60" s="84"/>
      <c r="K60" s="82"/>
      <c r="L60" s="85" t="str">
        <f>Tabla15[[#This Row],[llave 1]]&amp;Tabla15[[#This Row],[MES]]</f>
        <v/>
      </c>
      <c r="M60" s="86" t="e">
        <f>VLOOKUP(Tabla15[[#This Row],[llave 2]],'INFORME GESTION'!$H$3:$O$414,3,0)</f>
        <v>#N/A</v>
      </c>
      <c r="N60" s="142" t="e">
        <f>VLOOKUP(Tabla15[[#This Row],[llave 2]],'INFORME GESTION'!$H$3:$O$414,7,0)</f>
        <v>#N/A</v>
      </c>
      <c r="O60" s="143" t="e">
        <f>VLOOKUP(Tabla15[[#This Row],[llave 2]],'INFORME GESTION'!$H$3:$O$414,8,0)</f>
        <v>#N/A</v>
      </c>
      <c r="P60" s="37"/>
      <c r="Q60" s="41"/>
      <c r="R60" s="42"/>
      <c r="S60" s="39" t="e">
        <f>ROUND(Tabla15[[#This Row],[VALOR UNITARIO SEGUIMIENTO FINANCIERO]]*Tabla15[[#This Row],[Porcentaje de Glosa]]*Tabla15[[#This Row],[Meta afectada por la glosa]],0)</f>
        <v>#N/A</v>
      </c>
      <c r="T60" s="37"/>
      <c r="U60" s="38"/>
      <c r="V60" s="38"/>
      <c r="W60" s="38"/>
      <c r="X60" s="39" t="e">
        <f>ROUND(Tabla15[[#This Row],[Valor de la Glosa]]-Tabla15[[#This Row],[Valor soportado por la Subred]],0)</f>
        <v>#N/A</v>
      </c>
      <c r="Y60" s="38"/>
      <c r="Z60" s="38"/>
      <c r="AA60" s="39" t="e">
        <f>ROUND(Tabla15[[#This Row],[VALOR GLOSA DEFINITIVA]]-Tabla15[[#This Row],[VALOR LEVANTADO EN LIQUIDACION]],0)</f>
        <v>#N/A</v>
      </c>
    </row>
    <row r="61" spans="3:27" s="13" customFormat="1" ht="87.5" customHeight="1">
      <c r="C61" s="36"/>
      <c r="D61" s="36"/>
      <c r="E61" s="37"/>
      <c r="F61" s="38" t="str">
        <f>+Tabla15[[#This Row],[CODIGO ACTIVIDAD]]&amp;Tabla15[[#This Row],[PROCESO]]</f>
        <v/>
      </c>
      <c r="G61" s="83" t="e">
        <f>VLOOKUP(Tabla15[[#This Row],[llave 1]],'INFORME GESTION'!$D$3:$F$414,3,FALSE)</f>
        <v>#N/A</v>
      </c>
      <c r="H61" s="83" t="e">
        <f>VLOOKUP(Tabla15[[#This Row],[llave 1]],'INFORME GESTION'!$D$3:$G$414,4,FALSE)</f>
        <v>#N/A</v>
      </c>
      <c r="I61" s="83" t="e">
        <f>VLOOKUP(Tabla15[[#This Row],[llave 1]],'INFORME GESTION'!$D$3:$I$414,6,FALSE)</f>
        <v>#N/A</v>
      </c>
      <c r="J61" s="84"/>
      <c r="K61" s="82"/>
      <c r="L61" s="85" t="str">
        <f>Tabla15[[#This Row],[llave 1]]&amp;Tabla15[[#This Row],[MES]]</f>
        <v/>
      </c>
      <c r="M61" s="86" t="e">
        <f>VLOOKUP(Tabla15[[#This Row],[llave 2]],'INFORME GESTION'!$H$3:$O$414,3,0)</f>
        <v>#N/A</v>
      </c>
      <c r="N61" s="142" t="e">
        <f>VLOOKUP(Tabla15[[#This Row],[llave 2]],'INFORME GESTION'!$H$3:$O$414,7,0)</f>
        <v>#N/A</v>
      </c>
      <c r="O61" s="143" t="e">
        <f>VLOOKUP(Tabla15[[#This Row],[llave 2]],'INFORME GESTION'!$H$3:$O$414,8,0)</f>
        <v>#N/A</v>
      </c>
      <c r="P61" s="37"/>
      <c r="Q61" s="41"/>
      <c r="R61" s="42"/>
      <c r="S61" s="39" t="e">
        <f>ROUND(Tabla15[[#This Row],[VALOR UNITARIO SEGUIMIENTO FINANCIERO]]*Tabla15[[#This Row],[Porcentaje de Glosa]]*Tabla15[[#This Row],[Meta afectada por la glosa]],0)</f>
        <v>#N/A</v>
      </c>
      <c r="T61" s="37"/>
      <c r="U61" s="38"/>
      <c r="V61" s="38"/>
      <c r="W61" s="38"/>
      <c r="X61" s="39" t="e">
        <f>ROUND(Tabla15[[#This Row],[Valor de la Glosa]]-Tabla15[[#This Row],[Valor soportado por la Subred]],0)</f>
        <v>#N/A</v>
      </c>
      <c r="Y61" s="38"/>
      <c r="Z61" s="38"/>
      <c r="AA61" s="39" t="e">
        <f>ROUND(Tabla15[[#This Row],[VALOR GLOSA DEFINITIVA]]-Tabla15[[#This Row],[VALOR LEVANTADO EN LIQUIDACION]],0)</f>
        <v>#N/A</v>
      </c>
    </row>
    <row r="62" spans="3:27" s="13" customFormat="1" ht="87.5" customHeight="1">
      <c r="C62" s="36"/>
      <c r="D62" s="36"/>
      <c r="E62" s="37"/>
      <c r="F62" s="38" t="str">
        <f>+Tabla15[[#This Row],[CODIGO ACTIVIDAD]]&amp;Tabla15[[#This Row],[PROCESO]]</f>
        <v/>
      </c>
      <c r="G62" s="83" t="e">
        <f>VLOOKUP(Tabla15[[#This Row],[llave 1]],'INFORME GESTION'!$D$3:$F$414,3,FALSE)</f>
        <v>#N/A</v>
      </c>
      <c r="H62" s="83" t="e">
        <f>VLOOKUP(Tabla15[[#This Row],[llave 1]],'INFORME GESTION'!$D$3:$G$414,4,FALSE)</f>
        <v>#N/A</v>
      </c>
      <c r="I62" s="83" t="e">
        <f>VLOOKUP(Tabla15[[#This Row],[llave 1]],'INFORME GESTION'!$D$3:$I$414,6,FALSE)</f>
        <v>#N/A</v>
      </c>
      <c r="J62" s="84"/>
      <c r="K62" s="82"/>
      <c r="L62" s="85" t="str">
        <f>Tabla15[[#This Row],[llave 1]]&amp;Tabla15[[#This Row],[MES]]</f>
        <v/>
      </c>
      <c r="M62" s="86" t="e">
        <f>VLOOKUP(Tabla15[[#This Row],[llave 2]],'INFORME GESTION'!$H$3:$O$414,3,0)</f>
        <v>#N/A</v>
      </c>
      <c r="N62" s="142" t="e">
        <f>VLOOKUP(Tabla15[[#This Row],[llave 2]],'INFORME GESTION'!$H$3:$O$414,7,0)</f>
        <v>#N/A</v>
      </c>
      <c r="O62" s="143" t="e">
        <f>VLOOKUP(Tabla15[[#This Row],[llave 2]],'INFORME GESTION'!$H$3:$O$414,8,0)</f>
        <v>#N/A</v>
      </c>
      <c r="P62" s="37"/>
      <c r="Q62" s="41"/>
      <c r="R62" s="42"/>
      <c r="S62" s="39" t="e">
        <f>ROUND(Tabla15[[#This Row],[VALOR UNITARIO SEGUIMIENTO FINANCIERO]]*Tabla15[[#This Row],[Porcentaje de Glosa]]*Tabla15[[#This Row],[Meta afectada por la glosa]],0)</f>
        <v>#N/A</v>
      </c>
      <c r="T62" s="37"/>
      <c r="U62" s="38"/>
      <c r="V62" s="38"/>
      <c r="W62" s="38"/>
      <c r="X62" s="39" t="e">
        <f>ROUND(Tabla15[[#This Row],[Valor de la Glosa]]-Tabla15[[#This Row],[Valor soportado por la Subred]],0)</f>
        <v>#N/A</v>
      </c>
      <c r="Y62" s="38"/>
      <c r="Z62" s="38"/>
      <c r="AA62" s="39" t="e">
        <f>ROUND(Tabla15[[#This Row],[VALOR GLOSA DEFINITIVA]]-Tabla15[[#This Row],[VALOR LEVANTADO EN LIQUIDACION]],0)</f>
        <v>#N/A</v>
      </c>
    </row>
    <row r="63" spans="3:27" s="13" customFormat="1" ht="87.5" customHeight="1">
      <c r="C63" s="36"/>
      <c r="D63" s="36"/>
      <c r="E63" s="37"/>
      <c r="F63" s="38" t="str">
        <f>+Tabla15[[#This Row],[CODIGO ACTIVIDAD]]&amp;Tabla15[[#This Row],[PROCESO]]</f>
        <v/>
      </c>
      <c r="G63" s="83" t="e">
        <f>VLOOKUP(Tabla15[[#This Row],[llave 1]],'INFORME GESTION'!$D$3:$F$414,3,FALSE)</f>
        <v>#N/A</v>
      </c>
      <c r="H63" s="83" t="e">
        <f>VLOOKUP(Tabla15[[#This Row],[llave 1]],'INFORME GESTION'!$D$3:$G$414,4,FALSE)</f>
        <v>#N/A</v>
      </c>
      <c r="I63" s="83" t="e">
        <f>VLOOKUP(Tabla15[[#This Row],[llave 1]],'INFORME GESTION'!$D$3:$I$414,6,FALSE)</f>
        <v>#N/A</v>
      </c>
      <c r="J63" s="84"/>
      <c r="K63" s="82"/>
      <c r="L63" s="85" t="str">
        <f>Tabla15[[#This Row],[llave 1]]&amp;Tabla15[[#This Row],[MES]]</f>
        <v/>
      </c>
      <c r="M63" s="86" t="e">
        <f>VLOOKUP(Tabla15[[#This Row],[llave 2]],'INFORME GESTION'!$H$3:$O$414,3,0)</f>
        <v>#N/A</v>
      </c>
      <c r="N63" s="142" t="e">
        <f>VLOOKUP(Tabla15[[#This Row],[llave 2]],'INFORME GESTION'!$H$3:$O$414,7,0)</f>
        <v>#N/A</v>
      </c>
      <c r="O63" s="143" t="e">
        <f>VLOOKUP(Tabla15[[#This Row],[llave 2]],'INFORME GESTION'!$H$3:$O$414,8,0)</f>
        <v>#N/A</v>
      </c>
      <c r="P63" s="37"/>
      <c r="Q63" s="41"/>
      <c r="R63" s="42"/>
      <c r="S63" s="39" t="e">
        <f>ROUND(Tabla15[[#This Row],[VALOR UNITARIO SEGUIMIENTO FINANCIERO]]*Tabla15[[#This Row],[Porcentaje de Glosa]]*Tabla15[[#This Row],[Meta afectada por la glosa]],0)</f>
        <v>#N/A</v>
      </c>
      <c r="T63" s="37"/>
      <c r="U63" s="38"/>
      <c r="V63" s="38"/>
      <c r="W63" s="38"/>
      <c r="X63" s="39" t="e">
        <f>ROUND(Tabla15[[#This Row],[Valor de la Glosa]]-Tabla15[[#This Row],[Valor soportado por la Subred]],0)</f>
        <v>#N/A</v>
      </c>
      <c r="Y63" s="38"/>
      <c r="Z63" s="38"/>
      <c r="AA63" s="39" t="e">
        <f>ROUND(Tabla15[[#This Row],[VALOR GLOSA DEFINITIVA]]-Tabla15[[#This Row],[VALOR LEVANTADO EN LIQUIDACION]],0)</f>
        <v>#N/A</v>
      </c>
    </row>
    <row r="64" spans="3:27" s="13" customFormat="1" ht="87.5" customHeight="1">
      <c r="C64" s="36"/>
      <c r="D64" s="36"/>
      <c r="E64" s="37"/>
      <c r="F64" s="38" t="str">
        <f>+Tabla15[[#This Row],[CODIGO ACTIVIDAD]]&amp;Tabla15[[#This Row],[PROCESO]]</f>
        <v/>
      </c>
      <c r="G64" s="83" t="e">
        <f>VLOOKUP(Tabla15[[#This Row],[llave 1]],'INFORME GESTION'!$D$3:$F$414,3,FALSE)</f>
        <v>#N/A</v>
      </c>
      <c r="H64" s="83" t="e">
        <f>VLOOKUP(Tabla15[[#This Row],[llave 1]],'INFORME GESTION'!$D$3:$G$414,4,FALSE)</f>
        <v>#N/A</v>
      </c>
      <c r="I64" s="83" t="e">
        <f>VLOOKUP(Tabla15[[#This Row],[llave 1]],'INFORME GESTION'!$D$3:$I$414,6,FALSE)</f>
        <v>#N/A</v>
      </c>
      <c r="J64" s="84"/>
      <c r="K64" s="82"/>
      <c r="L64" s="85" t="str">
        <f>Tabla15[[#This Row],[llave 1]]&amp;Tabla15[[#This Row],[MES]]</f>
        <v/>
      </c>
      <c r="M64" s="86" t="e">
        <f>VLOOKUP(Tabla15[[#This Row],[llave 2]],'INFORME GESTION'!$H$3:$O$414,3,0)</f>
        <v>#N/A</v>
      </c>
      <c r="N64" s="142" t="e">
        <f>VLOOKUP(Tabla15[[#This Row],[llave 2]],'INFORME GESTION'!$H$3:$O$414,7,0)</f>
        <v>#N/A</v>
      </c>
      <c r="O64" s="143" t="e">
        <f>VLOOKUP(Tabla15[[#This Row],[llave 2]],'INFORME GESTION'!$H$3:$O$414,8,0)</f>
        <v>#N/A</v>
      </c>
      <c r="P64" s="37"/>
      <c r="Q64" s="41"/>
      <c r="R64" s="42"/>
      <c r="S64" s="39" t="e">
        <f>ROUND(Tabla15[[#This Row],[VALOR UNITARIO SEGUIMIENTO FINANCIERO]]*Tabla15[[#This Row],[Porcentaje de Glosa]]*Tabla15[[#This Row],[Meta afectada por la glosa]],0)</f>
        <v>#N/A</v>
      </c>
      <c r="T64" s="37"/>
      <c r="U64" s="38"/>
      <c r="V64" s="38"/>
      <c r="W64" s="38"/>
      <c r="X64" s="39" t="e">
        <f>ROUND(Tabla15[[#This Row],[Valor de la Glosa]]-Tabla15[[#This Row],[Valor soportado por la Subred]],0)</f>
        <v>#N/A</v>
      </c>
      <c r="Y64" s="38"/>
      <c r="Z64" s="38"/>
      <c r="AA64" s="39" t="e">
        <f>ROUND(Tabla15[[#This Row],[VALOR GLOSA DEFINITIVA]]-Tabla15[[#This Row],[VALOR LEVANTADO EN LIQUIDACION]],0)</f>
        <v>#N/A</v>
      </c>
    </row>
    <row r="65" spans="3:27" s="13" customFormat="1" ht="87.5" customHeight="1">
      <c r="C65" s="36"/>
      <c r="D65" s="36"/>
      <c r="E65" s="37"/>
      <c r="F65" s="38" t="str">
        <f>+Tabla15[[#This Row],[CODIGO ACTIVIDAD]]&amp;Tabla15[[#This Row],[PROCESO]]</f>
        <v/>
      </c>
      <c r="G65" s="83" t="e">
        <f>VLOOKUP(Tabla15[[#This Row],[llave 1]],'INFORME GESTION'!$D$3:$F$414,3,FALSE)</f>
        <v>#N/A</v>
      </c>
      <c r="H65" s="83" t="e">
        <f>VLOOKUP(Tabla15[[#This Row],[llave 1]],'INFORME GESTION'!$D$3:$G$414,4,FALSE)</f>
        <v>#N/A</v>
      </c>
      <c r="I65" s="83" t="e">
        <f>VLOOKUP(Tabla15[[#This Row],[llave 1]],'INFORME GESTION'!$D$3:$I$414,6,FALSE)</f>
        <v>#N/A</v>
      </c>
      <c r="J65" s="84"/>
      <c r="K65" s="82"/>
      <c r="L65" s="85" t="str">
        <f>Tabla15[[#This Row],[llave 1]]&amp;Tabla15[[#This Row],[MES]]</f>
        <v/>
      </c>
      <c r="M65" s="86" t="e">
        <f>VLOOKUP(Tabla15[[#This Row],[llave 2]],'INFORME GESTION'!$H$3:$O$414,3,0)</f>
        <v>#N/A</v>
      </c>
      <c r="N65" s="142" t="e">
        <f>VLOOKUP(Tabla15[[#This Row],[llave 2]],'INFORME GESTION'!$H$3:$O$414,7,0)</f>
        <v>#N/A</v>
      </c>
      <c r="O65" s="143" t="e">
        <f>VLOOKUP(Tabla15[[#This Row],[llave 2]],'INFORME GESTION'!$H$3:$O$414,8,0)</f>
        <v>#N/A</v>
      </c>
      <c r="P65" s="37"/>
      <c r="Q65" s="41"/>
      <c r="R65" s="42"/>
      <c r="S65" s="39" t="e">
        <f>ROUND(Tabla15[[#This Row],[VALOR UNITARIO SEGUIMIENTO FINANCIERO]]*Tabla15[[#This Row],[Porcentaje de Glosa]]*Tabla15[[#This Row],[Meta afectada por la glosa]],0)</f>
        <v>#N/A</v>
      </c>
      <c r="T65" s="37"/>
      <c r="U65" s="38"/>
      <c r="V65" s="38"/>
      <c r="W65" s="38"/>
      <c r="X65" s="39" t="e">
        <f>ROUND(Tabla15[[#This Row],[Valor de la Glosa]]-Tabla15[[#This Row],[Valor soportado por la Subred]],0)</f>
        <v>#N/A</v>
      </c>
      <c r="Y65" s="38"/>
      <c r="Z65" s="38"/>
      <c r="AA65" s="39" t="e">
        <f>ROUND(Tabla15[[#This Row],[VALOR GLOSA DEFINITIVA]]-Tabla15[[#This Row],[VALOR LEVANTADO EN LIQUIDACION]],0)</f>
        <v>#N/A</v>
      </c>
    </row>
    <row r="66" spans="3:27" s="13" customFormat="1" ht="87.5" customHeight="1">
      <c r="C66" s="36"/>
      <c r="D66" s="36"/>
      <c r="E66" s="37"/>
      <c r="F66" s="38" t="str">
        <f>+Tabla15[[#This Row],[CODIGO ACTIVIDAD]]&amp;Tabla15[[#This Row],[PROCESO]]</f>
        <v/>
      </c>
      <c r="G66" s="83" t="e">
        <f>VLOOKUP(Tabla15[[#This Row],[llave 1]],'INFORME GESTION'!$D$3:$F$414,3,FALSE)</f>
        <v>#N/A</v>
      </c>
      <c r="H66" s="83" t="e">
        <f>VLOOKUP(Tabla15[[#This Row],[llave 1]],'INFORME GESTION'!$D$3:$G$414,4,FALSE)</f>
        <v>#N/A</v>
      </c>
      <c r="I66" s="83" t="e">
        <f>VLOOKUP(Tabla15[[#This Row],[llave 1]],'INFORME GESTION'!$D$3:$I$414,6,FALSE)</f>
        <v>#N/A</v>
      </c>
      <c r="J66" s="84"/>
      <c r="K66" s="82"/>
      <c r="L66" s="85" t="str">
        <f>Tabla15[[#This Row],[llave 1]]&amp;Tabla15[[#This Row],[MES]]</f>
        <v/>
      </c>
      <c r="M66" s="86" t="e">
        <f>VLOOKUP(Tabla15[[#This Row],[llave 2]],'INFORME GESTION'!$H$3:$O$414,3,0)</f>
        <v>#N/A</v>
      </c>
      <c r="N66" s="142" t="e">
        <f>VLOOKUP(Tabla15[[#This Row],[llave 2]],'INFORME GESTION'!$H$3:$O$414,7,0)</f>
        <v>#N/A</v>
      </c>
      <c r="O66" s="143" t="e">
        <f>VLOOKUP(Tabla15[[#This Row],[llave 2]],'INFORME GESTION'!$H$3:$O$414,8,0)</f>
        <v>#N/A</v>
      </c>
      <c r="P66" s="37"/>
      <c r="Q66" s="41"/>
      <c r="R66" s="42"/>
      <c r="S66" s="39" t="e">
        <f>ROUND(Tabla15[[#This Row],[VALOR UNITARIO SEGUIMIENTO FINANCIERO]]*Tabla15[[#This Row],[Porcentaje de Glosa]]*Tabla15[[#This Row],[Meta afectada por la glosa]],0)</f>
        <v>#N/A</v>
      </c>
      <c r="T66" s="37"/>
      <c r="U66" s="38"/>
      <c r="V66" s="38"/>
      <c r="W66" s="38"/>
      <c r="X66" s="39" t="e">
        <f>ROUND(Tabla15[[#This Row],[Valor de la Glosa]]-Tabla15[[#This Row],[Valor soportado por la Subred]],0)</f>
        <v>#N/A</v>
      </c>
      <c r="Y66" s="38"/>
      <c r="Z66" s="38"/>
      <c r="AA66" s="39" t="e">
        <f>ROUND(Tabla15[[#This Row],[VALOR GLOSA DEFINITIVA]]-Tabla15[[#This Row],[VALOR LEVANTADO EN LIQUIDACION]],0)</f>
        <v>#N/A</v>
      </c>
    </row>
    <row r="67" spans="3:27" s="13" customFormat="1" ht="87.5" customHeight="1">
      <c r="C67" s="36"/>
      <c r="D67" s="36"/>
      <c r="E67" s="37"/>
      <c r="F67" s="38" t="str">
        <f>+Tabla15[[#This Row],[CODIGO ACTIVIDAD]]&amp;Tabla15[[#This Row],[PROCESO]]</f>
        <v/>
      </c>
      <c r="G67" s="83" t="e">
        <f>VLOOKUP(Tabla15[[#This Row],[llave 1]],'INFORME GESTION'!$D$3:$F$414,3,FALSE)</f>
        <v>#N/A</v>
      </c>
      <c r="H67" s="83" t="e">
        <f>VLOOKUP(Tabla15[[#This Row],[llave 1]],'INFORME GESTION'!$D$3:$G$414,4,FALSE)</f>
        <v>#N/A</v>
      </c>
      <c r="I67" s="83" t="e">
        <f>VLOOKUP(Tabla15[[#This Row],[llave 1]],'INFORME GESTION'!$D$3:$I$414,6,FALSE)</f>
        <v>#N/A</v>
      </c>
      <c r="J67" s="84"/>
      <c r="K67" s="82"/>
      <c r="L67" s="85" t="str">
        <f>Tabla15[[#This Row],[llave 1]]&amp;Tabla15[[#This Row],[MES]]</f>
        <v/>
      </c>
      <c r="M67" s="86" t="e">
        <f>VLOOKUP(Tabla15[[#This Row],[llave 2]],'INFORME GESTION'!$H$3:$O$414,3,0)</f>
        <v>#N/A</v>
      </c>
      <c r="N67" s="142" t="e">
        <f>VLOOKUP(Tabla15[[#This Row],[llave 2]],'INFORME GESTION'!$H$3:$O$414,7,0)</f>
        <v>#N/A</v>
      </c>
      <c r="O67" s="143" t="e">
        <f>VLOOKUP(Tabla15[[#This Row],[llave 2]],'INFORME GESTION'!$H$3:$O$414,8,0)</f>
        <v>#N/A</v>
      </c>
      <c r="P67" s="37"/>
      <c r="Q67" s="41"/>
      <c r="R67" s="42"/>
      <c r="S67" s="39" t="e">
        <f>ROUND(Tabla15[[#This Row],[VALOR UNITARIO SEGUIMIENTO FINANCIERO]]*Tabla15[[#This Row],[Porcentaje de Glosa]]*Tabla15[[#This Row],[Meta afectada por la glosa]],0)</f>
        <v>#N/A</v>
      </c>
      <c r="T67" s="37"/>
      <c r="U67" s="38"/>
      <c r="V67" s="38"/>
      <c r="W67" s="38"/>
      <c r="X67" s="39" t="e">
        <f>ROUND(Tabla15[[#This Row],[Valor de la Glosa]]-Tabla15[[#This Row],[Valor soportado por la Subred]],0)</f>
        <v>#N/A</v>
      </c>
      <c r="Y67" s="38"/>
      <c r="Z67" s="38"/>
      <c r="AA67" s="39" t="e">
        <f>ROUND(Tabla15[[#This Row],[VALOR GLOSA DEFINITIVA]]-Tabla15[[#This Row],[VALOR LEVANTADO EN LIQUIDACION]],0)</f>
        <v>#N/A</v>
      </c>
    </row>
    <row r="68" spans="3:27" s="13" customFormat="1" ht="87.5" customHeight="1">
      <c r="C68" s="36"/>
      <c r="D68" s="36"/>
      <c r="E68" s="37"/>
      <c r="F68" s="38" t="str">
        <f>+Tabla15[[#This Row],[CODIGO ACTIVIDAD]]&amp;Tabla15[[#This Row],[PROCESO]]</f>
        <v/>
      </c>
      <c r="G68" s="83" t="e">
        <f>VLOOKUP(Tabla15[[#This Row],[llave 1]],'INFORME GESTION'!$D$3:$F$414,3,FALSE)</f>
        <v>#N/A</v>
      </c>
      <c r="H68" s="83" t="e">
        <f>VLOOKUP(Tabla15[[#This Row],[llave 1]],'INFORME GESTION'!$D$3:$G$414,4,FALSE)</f>
        <v>#N/A</v>
      </c>
      <c r="I68" s="83" t="e">
        <f>VLOOKUP(Tabla15[[#This Row],[llave 1]],'INFORME GESTION'!$D$3:$I$414,6,FALSE)</f>
        <v>#N/A</v>
      </c>
      <c r="J68" s="84"/>
      <c r="K68" s="82"/>
      <c r="L68" s="85" t="str">
        <f>Tabla15[[#This Row],[llave 1]]&amp;Tabla15[[#This Row],[MES]]</f>
        <v/>
      </c>
      <c r="M68" s="86" t="e">
        <f>VLOOKUP(Tabla15[[#This Row],[llave 2]],'INFORME GESTION'!$H$3:$O$414,3,0)</f>
        <v>#N/A</v>
      </c>
      <c r="N68" s="142" t="e">
        <f>VLOOKUP(Tabla15[[#This Row],[llave 2]],'INFORME GESTION'!$H$3:$O$414,7,0)</f>
        <v>#N/A</v>
      </c>
      <c r="O68" s="143" t="e">
        <f>VLOOKUP(Tabla15[[#This Row],[llave 2]],'INFORME GESTION'!$H$3:$O$414,8,0)</f>
        <v>#N/A</v>
      </c>
      <c r="P68" s="37"/>
      <c r="Q68" s="41"/>
      <c r="R68" s="42"/>
      <c r="S68" s="39" t="e">
        <f>ROUND(Tabla15[[#This Row],[VALOR UNITARIO SEGUIMIENTO FINANCIERO]]*Tabla15[[#This Row],[Porcentaje de Glosa]]*Tabla15[[#This Row],[Meta afectada por la glosa]],0)</f>
        <v>#N/A</v>
      </c>
      <c r="T68" s="37"/>
      <c r="U68" s="38"/>
      <c r="V68" s="38"/>
      <c r="W68" s="38"/>
      <c r="X68" s="39" t="e">
        <f>ROUND(Tabla15[[#This Row],[Valor de la Glosa]]-Tabla15[[#This Row],[Valor soportado por la Subred]],0)</f>
        <v>#N/A</v>
      </c>
      <c r="Y68" s="38"/>
      <c r="Z68" s="38"/>
      <c r="AA68" s="39" t="e">
        <f>ROUND(Tabla15[[#This Row],[VALOR GLOSA DEFINITIVA]]-Tabla15[[#This Row],[VALOR LEVANTADO EN LIQUIDACION]],0)</f>
        <v>#N/A</v>
      </c>
    </row>
    <row r="69" spans="3:27" s="13" customFormat="1" ht="87.5" customHeight="1">
      <c r="C69" s="36"/>
      <c r="D69" s="36"/>
      <c r="E69" s="37"/>
      <c r="F69" s="38" t="str">
        <f>+Tabla15[[#This Row],[CODIGO ACTIVIDAD]]&amp;Tabla15[[#This Row],[PROCESO]]</f>
        <v/>
      </c>
      <c r="G69" s="83" t="e">
        <f>VLOOKUP(Tabla15[[#This Row],[llave 1]],'INFORME GESTION'!$D$3:$F$414,3,FALSE)</f>
        <v>#N/A</v>
      </c>
      <c r="H69" s="83" t="e">
        <f>VLOOKUP(Tabla15[[#This Row],[llave 1]],'INFORME GESTION'!$D$3:$G$414,4,FALSE)</f>
        <v>#N/A</v>
      </c>
      <c r="I69" s="83" t="e">
        <f>VLOOKUP(Tabla15[[#This Row],[llave 1]],'INFORME GESTION'!$D$3:$I$414,6,FALSE)</f>
        <v>#N/A</v>
      </c>
      <c r="J69" s="84"/>
      <c r="K69" s="82"/>
      <c r="L69" s="85" t="str">
        <f>Tabla15[[#This Row],[llave 1]]&amp;Tabla15[[#This Row],[MES]]</f>
        <v/>
      </c>
      <c r="M69" s="86" t="e">
        <f>VLOOKUP(Tabla15[[#This Row],[llave 2]],'INFORME GESTION'!$H$3:$O$414,3,0)</f>
        <v>#N/A</v>
      </c>
      <c r="N69" s="142" t="e">
        <f>VLOOKUP(Tabla15[[#This Row],[llave 2]],'INFORME GESTION'!$H$3:$O$414,7,0)</f>
        <v>#N/A</v>
      </c>
      <c r="O69" s="143" t="e">
        <f>VLOOKUP(Tabla15[[#This Row],[llave 2]],'INFORME GESTION'!$H$3:$O$414,8,0)</f>
        <v>#N/A</v>
      </c>
      <c r="P69" s="37"/>
      <c r="Q69" s="41"/>
      <c r="R69" s="42"/>
      <c r="S69" s="39" t="e">
        <f>ROUND(Tabla15[[#This Row],[VALOR UNITARIO SEGUIMIENTO FINANCIERO]]*Tabla15[[#This Row],[Porcentaje de Glosa]]*Tabla15[[#This Row],[Meta afectada por la glosa]],0)</f>
        <v>#N/A</v>
      </c>
      <c r="T69" s="37"/>
      <c r="U69" s="38"/>
      <c r="V69" s="38"/>
      <c r="W69" s="38"/>
      <c r="X69" s="39" t="e">
        <f>ROUND(Tabla15[[#This Row],[Valor de la Glosa]]-Tabla15[[#This Row],[Valor soportado por la Subred]],0)</f>
        <v>#N/A</v>
      </c>
      <c r="Y69" s="38"/>
      <c r="Z69" s="38"/>
      <c r="AA69" s="39" t="e">
        <f>ROUND(Tabla15[[#This Row],[VALOR GLOSA DEFINITIVA]]-Tabla15[[#This Row],[VALOR LEVANTADO EN LIQUIDACION]],0)</f>
        <v>#N/A</v>
      </c>
    </row>
    <row r="70" spans="3:27" s="13" customFormat="1" ht="87.5" customHeight="1">
      <c r="C70" s="36"/>
      <c r="D70" s="36"/>
      <c r="E70" s="37"/>
      <c r="F70" s="38" t="str">
        <f>+Tabla15[[#This Row],[CODIGO ACTIVIDAD]]&amp;Tabla15[[#This Row],[PROCESO]]</f>
        <v/>
      </c>
      <c r="G70" s="83" t="e">
        <f>VLOOKUP(Tabla15[[#This Row],[llave 1]],'INFORME GESTION'!$D$3:$F$414,3,FALSE)</f>
        <v>#N/A</v>
      </c>
      <c r="H70" s="83" t="e">
        <f>VLOOKUP(Tabla15[[#This Row],[llave 1]],'INFORME GESTION'!$D$3:$G$414,4,FALSE)</f>
        <v>#N/A</v>
      </c>
      <c r="I70" s="83" t="e">
        <f>VLOOKUP(Tabla15[[#This Row],[llave 1]],'INFORME GESTION'!$D$3:$I$414,6,FALSE)</f>
        <v>#N/A</v>
      </c>
      <c r="J70" s="84"/>
      <c r="K70" s="82"/>
      <c r="L70" s="85" t="str">
        <f>Tabla15[[#This Row],[llave 1]]&amp;Tabla15[[#This Row],[MES]]</f>
        <v/>
      </c>
      <c r="M70" s="86" t="e">
        <f>VLOOKUP(Tabla15[[#This Row],[llave 2]],'INFORME GESTION'!$H$3:$O$414,3,0)</f>
        <v>#N/A</v>
      </c>
      <c r="N70" s="142" t="e">
        <f>VLOOKUP(Tabla15[[#This Row],[llave 2]],'INFORME GESTION'!$H$3:$O$414,7,0)</f>
        <v>#N/A</v>
      </c>
      <c r="O70" s="143" t="e">
        <f>VLOOKUP(Tabla15[[#This Row],[llave 2]],'INFORME GESTION'!$H$3:$O$414,8,0)</f>
        <v>#N/A</v>
      </c>
      <c r="P70" s="37"/>
      <c r="Q70" s="41"/>
      <c r="R70" s="42"/>
      <c r="S70" s="39" t="e">
        <f>ROUND(Tabla15[[#This Row],[VALOR UNITARIO SEGUIMIENTO FINANCIERO]]*Tabla15[[#This Row],[Porcentaje de Glosa]]*Tabla15[[#This Row],[Meta afectada por la glosa]],0)</f>
        <v>#N/A</v>
      </c>
      <c r="T70" s="37"/>
      <c r="U70" s="38"/>
      <c r="V70" s="38"/>
      <c r="W70" s="38"/>
      <c r="X70" s="39" t="e">
        <f>ROUND(Tabla15[[#This Row],[Valor de la Glosa]]-Tabla15[[#This Row],[Valor soportado por la Subred]],0)</f>
        <v>#N/A</v>
      </c>
      <c r="Y70" s="38"/>
      <c r="Z70" s="38"/>
      <c r="AA70" s="39" t="e">
        <f>ROUND(Tabla15[[#This Row],[VALOR GLOSA DEFINITIVA]]-Tabla15[[#This Row],[VALOR LEVANTADO EN LIQUIDACION]],0)</f>
        <v>#N/A</v>
      </c>
    </row>
    <row r="71" spans="3:27" s="13" customFormat="1" ht="87.5" customHeight="1">
      <c r="C71" s="36"/>
      <c r="D71" s="36"/>
      <c r="E71" s="37"/>
      <c r="F71" s="38" t="str">
        <f>+Tabla15[[#This Row],[CODIGO ACTIVIDAD]]&amp;Tabla15[[#This Row],[PROCESO]]</f>
        <v/>
      </c>
      <c r="G71" s="83" t="e">
        <f>VLOOKUP(Tabla15[[#This Row],[llave 1]],'INFORME GESTION'!$D$3:$F$414,3,FALSE)</f>
        <v>#N/A</v>
      </c>
      <c r="H71" s="83" t="e">
        <f>VLOOKUP(Tabla15[[#This Row],[llave 1]],'INFORME GESTION'!$D$3:$G$414,4,FALSE)</f>
        <v>#N/A</v>
      </c>
      <c r="I71" s="83" t="e">
        <f>VLOOKUP(Tabla15[[#This Row],[llave 1]],'INFORME GESTION'!$D$3:$I$414,6,FALSE)</f>
        <v>#N/A</v>
      </c>
      <c r="J71" s="84"/>
      <c r="K71" s="82"/>
      <c r="L71" s="85" t="str">
        <f>Tabla15[[#This Row],[llave 1]]&amp;Tabla15[[#This Row],[MES]]</f>
        <v/>
      </c>
      <c r="M71" s="86" t="e">
        <f>VLOOKUP(Tabla15[[#This Row],[llave 2]],'INFORME GESTION'!$H$3:$O$414,3,0)</f>
        <v>#N/A</v>
      </c>
      <c r="N71" s="142" t="e">
        <f>VLOOKUP(Tabla15[[#This Row],[llave 2]],'INFORME GESTION'!$H$3:$O$414,7,0)</f>
        <v>#N/A</v>
      </c>
      <c r="O71" s="143" t="e">
        <f>VLOOKUP(Tabla15[[#This Row],[llave 2]],'INFORME GESTION'!$H$3:$O$414,8,0)</f>
        <v>#N/A</v>
      </c>
      <c r="P71" s="37"/>
      <c r="Q71" s="41"/>
      <c r="R71" s="42"/>
      <c r="S71" s="39" t="e">
        <f>ROUND(Tabla15[[#This Row],[VALOR UNITARIO SEGUIMIENTO FINANCIERO]]*Tabla15[[#This Row],[Porcentaje de Glosa]]*Tabla15[[#This Row],[Meta afectada por la glosa]],0)</f>
        <v>#N/A</v>
      </c>
      <c r="T71" s="37"/>
      <c r="U71" s="38"/>
      <c r="V71" s="38"/>
      <c r="W71" s="38"/>
      <c r="X71" s="39" t="e">
        <f>ROUND(Tabla15[[#This Row],[Valor de la Glosa]]-Tabla15[[#This Row],[Valor soportado por la Subred]],0)</f>
        <v>#N/A</v>
      </c>
      <c r="Y71" s="38"/>
      <c r="Z71" s="38"/>
      <c r="AA71" s="39" t="e">
        <f>ROUND(Tabla15[[#This Row],[VALOR GLOSA DEFINITIVA]]-Tabla15[[#This Row],[VALOR LEVANTADO EN LIQUIDACION]],0)</f>
        <v>#N/A</v>
      </c>
    </row>
    <row r="72" spans="3:27" s="13" customFormat="1" ht="87.5" customHeight="1">
      <c r="C72" s="36"/>
      <c r="D72" s="36"/>
      <c r="E72" s="37"/>
      <c r="F72" s="38" t="str">
        <f>+Tabla15[[#This Row],[CODIGO ACTIVIDAD]]&amp;Tabla15[[#This Row],[PROCESO]]</f>
        <v/>
      </c>
      <c r="G72" s="83" t="e">
        <f>VLOOKUP(Tabla15[[#This Row],[llave 1]],'INFORME GESTION'!$D$3:$F$414,3,FALSE)</f>
        <v>#N/A</v>
      </c>
      <c r="H72" s="83" t="e">
        <f>VLOOKUP(Tabla15[[#This Row],[llave 1]],'INFORME GESTION'!$D$3:$G$414,4,FALSE)</f>
        <v>#N/A</v>
      </c>
      <c r="I72" s="83" t="e">
        <f>VLOOKUP(Tabla15[[#This Row],[llave 1]],'INFORME GESTION'!$D$3:$I$414,6,FALSE)</f>
        <v>#N/A</v>
      </c>
      <c r="J72" s="84"/>
      <c r="K72" s="82"/>
      <c r="L72" s="85" t="str">
        <f>Tabla15[[#This Row],[llave 1]]&amp;Tabla15[[#This Row],[MES]]</f>
        <v/>
      </c>
      <c r="M72" s="86" t="e">
        <f>VLOOKUP(Tabla15[[#This Row],[llave 2]],'INFORME GESTION'!$H$3:$O$414,3,0)</f>
        <v>#N/A</v>
      </c>
      <c r="N72" s="142" t="e">
        <f>VLOOKUP(Tabla15[[#This Row],[llave 2]],'INFORME GESTION'!$H$3:$O$414,7,0)</f>
        <v>#N/A</v>
      </c>
      <c r="O72" s="143" t="e">
        <f>VLOOKUP(Tabla15[[#This Row],[llave 2]],'INFORME GESTION'!$H$3:$O$414,8,0)</f>
        <v>#N/A</v>
      </c>
      <c r="P72" s="37"/>
      <c r="Q72" s="41"/>
      <c r="R72" s="42"/>
      <c r="S72" s="39" t="e">
        <f>ROUND(Tabla15[[#This Row],[VALOR UNITARIO SEGUIMIENTO FINANCIERO]]*Tabla15[[#This Row],[Porcentaje de Glosa]]*Tabla15[[#This Row],[Meta afectada por la glosa]],0)</f>
        <v>#N/A</v>
      </c>
      <c r="T72" s="37"/>
      <c r="U72" s="38"/>
      <c r="V72" s="38"/>
      <c r="W72" s="38"/>
      <c r="X72" s="39" t="e">
        <f>ROUND(Tabla15[[#This Row],[Valor de la Glosa]]-Tabla15[[#This Row],[Valor soportado por la Subred]],0)</f>
        <v>#N/A</v>
      </c>
      <c r="Y72" s="38"/>
      <c r="Z72" s="38"/>
      <c r="AA72" s="39" t="e">
        <f>ROUND(Tabla15[[#This Row],[VALOR GLOSA DEFINITIVA]]-Tabla15[[#This Row],[VALOR LEVANTADO EN LIQUIDACION]],0)</f>
        <v>#N/A</v>
      </c>
    </row>
    <row r="73" spans="3:27" s="13" customFormat="1" ht="87.5" customHeight="1">
      <c r="C73" s="36"/>
      <c r="D73" s="36"/>
      <c r="E73" s="37"/>
      <c r="F73" s="38" t="str">
        <f>+Tabla15[[#This Row],[CODIGO ACTIVIDAD]]&amp;Tabla15[[#This Row],[PROCESO]]</f>
        <v/>
      </c>
      <c r="G73" s="83" t="e">
        <f>VLOOKUP(Tabla15[[#This Row],[llave 1]],'INFORME GESTION'!$D$3:$F$414,3,FALSE)</f>
        <v>#N/A</v>
      </c>
      <c r="H73" s="83" t="e">
        <f>VLOOKUP(Tabla15[[#This Row],[llave 1]],'INFORME GESTION'!$D$3:$G$414,4,FALSE)</f>
        <v>#N/A</v>
      </c>
      <c r="I73" s="83" t="e">
        <f>VLOOKUP(Tabla15[[#This Row],[llave 1]],'INFORME GESTION'!$D$3:$I$414,6,FALSE)</f>
        <v>#N/A</v>
      </c>
      <c r="J73" s="84"/>
      <c r="K73" s="82"/>
      <c r="L73" s="85" t="str">
        <f>Tabla15[[#This Row],[llave 1]]&amp;Tabla15[[#This Row],[MES]]</f>
        <v/>
      </c>
      <c r="M73" s="86" t="e">
        <f>VLOOKUP(Tabla15[[#This Row],[llave 2]],'INFORME GESTION'!$H$3:$O$414,3,0)</f>
        <v>#N/A</v>
      </c>
      <c r="N73" s="142" t="e">
        <f>VLOOKUP(Tabla15[[#This Row],[llave 2]],'INFORME GESTION'!$H$3:$O$414,7,0)</f>
        <v>#N/A</v>
      </c>
      <c r="O73" s="143" t="e">
        <f>VLOOKUP(Tabla15[[#This Row],[llave 2]],'INFORME GESTION'!$H$3:$O$414,8,0)</f>
        <v>#N/A</v>
      </c>
      <c r="P73" s="37"/>
      <c r="Q73" s="41"/>
      <c r="R73" s="42"/>
      <c r="S73" s="39" t="e">
        <f>ROUND(Tabla15[[#This Row],[VALOR UNITARIO SEGUIMIENTO FINANCIERO]]*Tabla15[[#This Row],[Porcentaje de Glosa]]*Tabla15[[#This Row],[Meta afectada por la glosa]],0)</f>
        <v>#N/A</v>
      </c>
      <c r="T73" s="37"/>
      <c r="U73" s="38"/>
      <c r="V73" s="38"/>
      <c r="W73" s="38"/>
      <c r="X73" s="39" t="e">
        <f>ROUND(Tabla15[[#This Row],[Valor de la Glosa]]-Tabla15[[#This Row],[Valor soportado por la Subred]],0)</f>
        <v>#N/A</v>
      </c>
      <c r="Y73" s="38"/>
      <c r="Z73" s="38"/>
      <c r="AA73" s="39" t="e">
        <f>ROUND(Tabla15[[#This Row],[VALOR GLOSA DEFINITIVA]]-Tabla15[[#This Row],[VALOR LEVANTADO EN LIQUIDACION]],0)</f>
        <v>#N/A</v>
      </c>
    </row>
    <row r="74" spans="3:27" s="13" customFormat="1" ht="87.5" customHeight="1">
      <c r="C74" s="36"/>
      <c r="D74" s="36"/>
      <c r="E74" s="37"/>
      <c r="F74" s="38" t="str">
        <f>+Tabla15[[#This Row],[CODIGO ACTIVIDAD]]&amp;Tabla15[[#This Row],[PROCESO]]</f>
        <v/>
      </c>
      <c r="G74" s="83" t="e">
        <f>VLOOKUP(Tabla15[[#This Row],[llave 1]],'INFORME GESTION'!$D$3:$F$414,3,FALSE)</f>
        <v>#N/A</v>
      </c>
      <c r="H74" s="83" t="e">
        <f>VLOOKUP(Tabla15[[#This Row],[llave 1]],'INFORME GESTION'!$D$3:$G$414,4,FALSE)</f>
        <v>#N/A</v>
      </c>
      <c r="I74" s="83" t="e">
        <f>VLOOKUP(Tabla15[[#This Row],[llave 1]],'INFORME GESTION'!$D$3:$I$414,6,FALSE)</f>
        <v>#N/A</v>
      </c>
      <c r="J74" s="84"/>
      <c r="K74" s="82"/>
      <c r="L74" s="85" t="str">
        <f>Tabla15[[#This Row],[llave 1]]&amp;Tabla15[[#This Row],[MES]]</f>
        <v/>
      </c>
      <c r="M74" s="86" t="e">
        <f>VLOOKUP(Tabla15[[#This Row],[llave 2]],'INFORME GESTION'!$H$3:$O$414,3,0)</f>
        <v>#N/A</v>
      </c>
      <c r="N74" s="142" t="e">
        <f>VLOOKUP(Tabla15[[#This Row],[llave 2]],'INFORME GESTION'!$H$3:$O$414,7,0)</f>
        <v>#N/A</v>
      </c>
      <c r="O74" s="143" t="e">
        <f>VLOOKUP(Tabla15[[#This Row],[llave 2]],'INFORME GESTION'!$H$3:$O$414,8,0)</f>
        <v>#N/A</v>
      </c>
      <c r="P74" s="37"/>
      <c r="Q74" s="41"/>
      <c r="R74" s="42"/>
      <c r="S74" s="39" t="e">
        <f>ROUND(Tabla15[[#This Row],[VALOR UNITARIO SEGUIMIENTO FINANCIERO]]*Tabla15[[#This Row],[Porcentaje de Glosa]]*Tabla15[[#This Row],[Meta afectada por la glosa]],0)</f>
        <v>#N/A</v>
      </c>
      <c r="T74" s="37"/>
      <c r="U74" s="38"/>
      <c r="V74" s="38"/>
      <c r="W74" s="38"/>
      <c r="X74" s="39" t="e">
        <f>ROUND(Tabla15[[#This Row],[Valor de la Glosa]]-Tabla15[[#This Row],[Valor soportado por la Subred]],0)</f>
        <v>#N/A</v>
      </c>
      <c r="Y74" s="38"/>
      <c r="Z74" s="38"/>
      <c r="AA74" s="39" t="e">
        <f>ROUND(Tabla15[[#This Row],[VALOR GLOSA DEFINITIVA]]-Tabla15[[#This Row],[VALOR LEVANTADO EN LIQUIDACION]],0)</f>
        <v>#N/A</v>
      </c>
    </row>
    <row r="75" spans="3:27" s="13" customFormat="1" ht="87.5" customHeight="1">
      <c r="C75" s="36"/>
      <c r="D75" s="36"/>
      <c r="E75" s="37"/>
      <c r="F75" s="38" t="str">
        <f>+Tabla15[[#This Row],[CODIGO ACTIVIDAD]]&amp;Tabla15[[#This Row],[PROCESO]]</f>
        <v/>
      </c>
      <c r="G75" s="83" t="e">
        <f>VLOOKUP(Tabla15[[#This Row],[llave 1]],'INFORME GESTION'!$D$3:$F$414,3,FALSE)</f>
        <v>#N/A</v>
      </c>
      <c r="H75" s="83" t="e">
        <f>VLOOKUP(Tabla15[[#This Row],[llave 1]],'INFORME GESTION'!$D$3:$G$414,4,FALSE)</f>
        <v>#N/A</v>
      </c>
      <c r="I75" s="83" t="e">
        <f>VLOOKUP(Tabla15[[#This Row],[llave 1]],'INFORME GESTION'!$D$3:$I$414,6,FALSE)</f>
        <v>#N/A</v>
      </c>
      <c r="J75" s="84"/>
      <c r="K75" s="82"/>
      <c r="L75" s="85" t="str">
        <f>Tabla15[[#This Row],[llave 1]]&amp;Tabla15[[#This Row],[MES]]</f>
        <v/>
      </c>
      <c r="M75" s="86" t="e">
        <f>VLOOKUP(Tabla15[[#This Row],[llave 2]],'INFORME GESTION'!$H$3:$O$414,3,0)</f>
        <v>#N/A</v>
      </c>
      <c r="N75" s="142" t="e">
        <f>VLOOKUP(Tabla15[[#This Row],[llave 2]],'INFORME GESTION'!$H$3:$O$414,7,0)</f>
        <v>#N/A</v>
      </c>
      <c r="O75" s="143" t="e">
        <f>VLOOKUP(Tabla15[[#This Row],[llave 2]],'INFORME GESTION'!$H$3:$O$414,8,0)</f>
        <v>#N/A</v>
      </c>
      <c r="P75" s="37"/>
      <c r="Q75" s="41"/>
      <c r="R75" s="42"/>
      <c r="S75" s="39" t="e">
        <f>ROUND(Tabla15[[#This Row],[VALOR UNITARIO SEGUIMIENTO FINANCIERO]]*Tabla15[[#This Row],[Porcentaje de Glosa]]*Tabla15[[#This Row],[Meta afectada por la glosa]],0)</f>
        <v>#N/A</v>
      </c>
      <c r="T75" s="37"/>
      <c r="U75" s="38"/>
      <c r="V75" s="38"/>
      <c r="W75" s="38"/>
      <c r="X75" s="39" t="e">
        <f>ROUND(Tabla15[[#This Row],[Valor de la Glosa]]-Tabla15[[#This Row],[Valor soportado por la Subred]],0)</f>
        <v>#N/A</v>
      </c>
      <c r="Y75" s="38"/>
      <c r="Z75" s="38"/>
      <c r="AA75" s="39" t="e">
        <f>ROUND(Tabla15[[#This Row],[VALOR GLOSA DEFINITIVA]]-Tabla15[[#This Row],[VALOR LEVANTADO EN LIQUIDACION]],0)</f>
        <v>#N/A</v>
      </c>
    </row>
    <row r="76" spans="3:27" s="13" customFormat="1" ht="87.5" customHeight="1">
      <c r="C76" s="36"/>
      <c r="D76" s="36"/>
      <c r="E76" s="37"/>
      <c r="F76" s="38" t="str">
        <f>+Tabla15[[#This Row],[CODIGO ACTIVIDAD]]&amp;Tabla15[[#This Row],[PROCESO]]</f>
        <v/>
      </c>
      <c r="G76" s="83" t="e">
        <f>VLOOKUP(Tabla15[[#This Row],[llave 1]],'INFORME GESTION'!$D$3:$F$414,3,FALSE)</f>
        <v>#N/A</v>
      </c>
      <c r="H76" s="83" t="e">
        <f>VLOOKUP(Tabla15[[#This Row],[llave 1]],'INFORME GESTION'!$D$3:$G$414,4,FALSE)</f>
        <v>#N/A</v>
      </c>
      <c r="I76" s="83" t="e">
        <f>VLOOKUP(Tabla15[[#This Row],[llave 1]],'INFORME GESTION'!$D$3:$I$414,6,FALSE)</f>
        <v>#N/A</v>
      </c>
      <c r="J76" s="84"/>
      <c r="K76" s="82"/>
      <c r="L76" s="85" t="str">
        <f>Tabla15[[#This Row],[llave 1]]&amp;Tabla15[[#This Row],[MES]]</f>
        <v/>
      </c>
      <c r="M76" s="86" t="e">
        <f>VLOOKUP(Tabla15[[#This Row],[llave 2]],'INFORME GESTION'!$H$3:$O$414,3,0)</f>
        <v>#N/A</v>
      </c>
      <c r="N76" s="142" t="e">
        <f>VLOOKUP(Tabla15[[#This Row],[llave 2]],'INFORME GESTION'!$H$3:$O$414,7,0)</f>
        <v>#N/A</v>
      </c>
      <c r="O76" s="143" t="e">
        <f>VLOOKUP(Tabla15[[#This Row],[llave 2]],'INFORME GESTION'!$H$3:$O$414,8,0)</f>
        <v>#N/A</v>
      </c>
      <c r="P76" s="37"/>
      <c r="Q76" s="41"/>
      <c r="R76" s="42"/>
      <c r="S76" s="39" t="e">
        <f>ROUND(Tabla15[[#This Row],[VALOR UNITARIO SEGUIMIENTO FINANCIERO]]*Tabla15[[#This Row],[Porcentaje de Glosa]]*Tabla15[[#This Row],[Meta afectada por la glosa]],0)</f>
        <v>#N/A</v>
      </c>
      <c r="T76" s="37"/>
      <c r="U76" s="38"/>
      <c r="V76" s="38"/>
      <c r="W76" s="38"/>
      <c r="X76" s="39" t="e">
        <f>ROUND(Tabla15[[#This Row],[Valor de la Glosa]]-Tabla15[[#This Row],[Valor soportado por la Subred]],0)</f>
        <v>#N/A</v>
      </c>
      <c r="Y76" s="38"/>
      <c r="Z76" s="38"/>
      <c r="AA76" s="39" t="e">
        <f>ROUND(Tabla15[[#This Row],[VALOR GLOSA DEFINITIVA]]-Tabla15[[#This Row],[VALOR LEVANTADO EN LIQUIDACION]],0)</f>
        <v>#N/A</v>
      </c>
    </row>
    <row r="77" spans="3:27" s="13" customFormat="1" ht="87.5" customHeight="1">
      <c r="C77" s="36"/>
      <c r="D77" s="36"/>
      <c r="E77" s="37"/>
      <c r="F77" s="38" t="str">
        <f>+Tabla15[[#This Row],[CODIGO ACTIVIDAD]]&amp;Tabla15[[#This Row],[PROCESO]]</f>
        <v/>
      </c>
      <c r="G77" s="83" t="e">
        <f>VLOOKUP(Tabla15[[#This Row],[llave 1]],'INFORME GESTION'!$D$3:$F$414,3,FALSE)</f>
        <v>#N/A</v>
      </c>
      <c r="H77" s="83" t="e">
        <f>VLOOKUP(Tabla15[[#This Row],[llave 1]],'INFORME GESTION'!$D$3:$G$414,4,FALSE)</f>
        <v>#N/A</v>
      </c>
      <c r="I77" s="83" t="e">
        <f>VLOOKUP(Tabla15[[#This Row],[llave 1]],'INFORME GESTION'!$D$3:$I$414,6,FALSE)</f>
        <v>#N/A</v>
      </c>
      <c r="J77" s="84"/>
      <c r="K77" s="82"/>
      <c r="L77" s="85" t="str">
        <f>Tabla15[[#This Row],[llave 1]]&amp;Tabla15[[#This Row],[MES]]</f>
        <v/>
      </c>
      <c r="M77" s="86" t="e">
        <f>VLOOKUP(Tabla15[[#This Row],[llave 2]],'INFORME GESTION'!$H$3:$O$414,3,0)</f>
        <v>#N/A</v>
      </c>
      <c r="N77" s="142" t="e">
        <f>VLOOKUP(Tabla15[[#This Row],[llave 2]],'INFORME GESTION'!$H$3:$O$414,7,0)</f>
        <v>#N/A</v>
      </c>
      <c r="O77" s="143" t="e">
        <f>VLOOKUP(Tabla15[[#This Row],[llave 2]],'INFORME GESTION'!$H$3:$O$414,8,0)</f>
        <v>#N/A</v>
      </c>
      <c r="P77" s="37"/>
      <c r="Q77" s="41"/>
      <c r="R77" s="42"/>
      <c r="S77" s="39" t="e">
        <f>ROUND(Tabla15[[#This Row],[VALOR UNITARIO SEGUIMIENTO FINANCIERO]]*Tabla15[[#This Row],[Porcentaje de Glosa]]*Tabla15[[#This Row],[Meta afectada por la glosa]],0)</f>
        <v>#N/A</v>
      </c>
      <c r="T77" s="37"/>
      <c r="U77" s="38"/>
      <c r="V77" s="38"/>
      <c r="W77" s="38"/>
      <c r="X77" s="39" t="e">
        <f>ROUND(Tabla15[[#This Row],[Valor de la Glosa]]-Tabla15[[#This Row],[Valor soportado por la Subred]],0)</f>
        <v>#N/A</v>
      </c>
      <c r="Y77" s="38"/>
      <c r="Z77" s="38"/>
      <c r="AA77" s="39" t="e">
        <f>ROUND(Tabla15[[#This Row],[VALOR GLOSA DEFINITIVA]]-Tabla15[[#This Row],[VALOR LEVANTADO EN LIQUIDACION]],0)</f>
        <v>#N/A</v>
      </c>
    </row>
    <row r="78" spans="3:27" s="13" customFormat="1" ht="87.5" customHeight="1">
      <c r="C78" s="36"/>
      <c r="D78" s="36"/>
      <c r="E78" s="37"/>
      <c r="F78" s="38" t="str">
        <f>+Tabla15[[#This Row],[CODIGO ACTIVIDAD]]&amp;Tabla15[[#This Row],[PROCESO]]</f>
        <v/>
      </c>
      <c r="G78" s="83" t="e">
        <f>VLOOKUP(Tabla15[[#This Row],[llave 1]],'INFORME GESTION'!$D$3:$F$414,3,FALSE)</f>
        <v>#N/A</v>
      </c>
      <c r="H78" s="83" t="e">
        <f>VLOOKUP(Tabla15[[#This Row],[llave 1]],'INFORME GESTION'!$D$3:$G$414,4,FALSE)</f>
        <v>#N/A</v>
      </c>
      <c r="I78" s="83" t="e">
        <f>VLOOKUP(Tabla15[[#This Row],[llave 1]],'INFORME GESTION'!$D$3:$I$414,6,FALSE)</f>
        <v>#N/A</v>
      </c>
      <c r="J78" s="84"/>
      <c r="K78" s="82"/>
      <c r="L78" s="85" t="str">
        <f>Tabla15[[#This Row],[llave 1]]&amp;Tabla15[[#This Row],[MES]]</f>
        <v/>
      </c>
      <c r="M78" s="86" t="e">
        <f>VLOOKUP(Tabla15[[#This Row],[llave 2]],'INFORME GESTION'!$H$3:$O$414,3,0)</f>
        <v>#N/A</v>
      </c>
      <c r="N78" s="142" t="e">
        <f>VLOOKUP(Tabla15[[#This Row],[llave 2]],'INFORME GESTION'!$H$3:$O$414,7,0)</f>
        <v>#N/A</v>
      </c>
      <c r="O78" s="143" t="e">
        <f>VLOOKUP(Tabla15[[#This Row],[llave 2]],'INFORME GESTION'!$H$3:$O$414,8,0)</f>
        <v>#N/A</v>
      </c>
      <c r="P78" s="37"/>
      <c r="Q78" s="41"/>
      <c r="R78" s="42"/>
      <c r="S78" s="39" t="e">
        <f>ROUND(Tabla15[[#This Row],[VALOR UNITARIO SEGUIMIENTO FINANCIERO]]*Tabla15[[#This Row],[Porcentaje de Glosa]]*Tabla15[[#This Row],[Meta afectada por la glosa]],0)</f>
        <v>#N/A</v>
      </c>
      <c r="T78" s="37"/>
      <c r="U78" s="38"/>
      <c r="V78" s="38"/>
      <c r="W78" s="38"/>
      <c r="X78" s="39" t="e">
        <f>ROUND(Tabla15[[#This Row],[Valor de la Glosa]]-Tabla15[[#This Row],[Valor soportado por la Subred]],0)</f>
        <v>#N/A</v>
      </c>
      <c r="Y78" s="38"/>
      <c r="Z78" s="38"/>
      <c r="AA78" s="39" t="e">
        <f>ROUND(Tabla15[[#This Row],[VALOR GLOSA DEFINITIVA]]-Tabla15[[#This Row],[VALOR LEVANTADO EN LIQUIDACION]],0)</f>
        <v>#N/A</v>
      </c>
    </row>
    <row r="79" spans="3:27" s="13" customFormat="1" ht="87.5" customHeight="1">
      <c r="C79" s="36"/>
      <c r="D79" s="36"/>
      <c r="E79" s="37"/>
      <c r="F79" s="38" t="str">
        <f>+Tabla15[[#This Row],[CODIGO ACTIVIDAD]]&amp;Tabla15[[#This Row],[PROCESO]]</f>
        <v/>
      </c>
      <c r="G79" s="83" t="e">
        <f>VLOOKUP(Tabla15[[#This Row],[llave 1]],'INFORME GESTION'!$D$3:$F$414,3,FALSE)</f>
        <v>#N/A</v>
      </c>
      <c r="H79" s="83" t="e">
        <f>VLOOKUP(Tabla15[[#This Row],[llave 1]],'INFORME GESTION'!$D$3:$G$414,4,FALSE)</f>
        <v>#N/A</v>
      </c>
      <c r="I79" s="83" t="e">
        <f>VLOOKUP(Tabla15[[#This Row],[llave 1]],'INFORME GESTION'!$D$3:$I$414,6,FALSE)</f>
        <v>#N/A</v>
      </c>
      <c r="J79" s="84"/>
      <c r="K79" s="82"/>
      <c r="L79" s="85" t="str">
        <f>Tabla15[[#This Row],[llave 1]]&amp;Tabla15[[#This Row],[MES]]</f>
        <v/>
      </c>
      <c r="M79" s="86" t="e">
        <f>VLOOKUP(Tabla15[[#This Row],[llave 2]],'INFORME GESTION'!$H$3:$O$414,3,0)</f>
        <v>#N/A</v>
      </c>
      <c r="N79" s="142" t="e">
        <f>VLOOKUP(Tabla15[[#This Row],[llave 2]],'INFORME GESTION'!$H$3:$O$414,7,0)</f>
        <v>#N/A</v>
      </c>
      <c r="O79" s="143" t="e">
        <f>VLOOKUP(Tabla15[[#This Row],[llave 2]],'INFORME GESTION'!$H$3:$O$414,8,0)</f>
        <v>#N/A</v>
      </c>
      <c r="P79" s="37"/>
      <c r="Q79" s="41"/>
      <c r="R79" s="42"/>
      <c r="S79" s="39" t="e">
        <f>ROUND(Tabla15[[#This Row],[VALOR UNITARIO SEGUIMIENTO FINANCIERO]]*Tabla15[[#This Row],[Porcentaje de Glosa]]*Tabla15[[#This Row],[Meta afectada por la glosa]],0)</f>
        <v>#N/A</v>
      </c>
      <c r="T79" s="37"/>
      <c r="U79" s="38"/>
      <c r="V79" s="38"/>
      <c r="W79" s="38"/>
      <c r="X79" s="39" t="e">
        <f>ROUND(Tabla15[[#This Row],[Valor de la Glosa]]-Tabla15[[#This Row],[Valor soportado por la Subred]],0)</f>
        <v>#N/A</v>
      </c>
      <c r="Y79" s="38"/>
      <c r="Z79" s="38"/>
      <c r="AA79" s="39" t="e">
        <f>ROUND(Tabla15[[#This Row],[VALOR GLOSA DEFINITIVA]]-Tabla15[[#This Row],[VALOR LEVANTADO EN LIQUIDACION]],0)</f>
        <v>#N/A</v>
      </c>
    </row>
    <row r="80" spans="3:27" s="13" customFormat="1" ht="87.5" customHeight="1">
      <c r="C80" s="36"/>
      <c r="D80" s="36"/>
      <c r="E80" s="37"/>
      <c r="F80" s="38" t="str">
        <f>+Tabla15[[#This Row],[CODIGO ACTIVIDAD]]&amp;Tabla15[[#This Row],[PROCESO]]</f>
        <v/>
      </c>
      <c r="G80" s="83" t="e">
        <f>VLOOKUP(Tabla15[[#This Row],[llave 1]],'INFORME GESTION'!$D$3:$F$414,3,FALSE)</f>
        <v>#N/A</v>
      </c>
      <c r="H80" s="83" t="e">
        <f>VLOOKUP(Tabla15[[#This Row],[llave 1]],'INFORME GESTION'!$D$3:$G$414,4,FALSE)</f>
        <v>#N/A</v>
      </c>
      <c r="I80" s="83" t="e">
        <f>VLOOKUP(Tabla15[[#This Row],[llave 1]],'INFORME GESTION'!$D$3:$I$414,6,FALSE)</f>
        <v>#N/A</v>
      </c>
      <c r="J80" s="84"/>
      <c r="K80" s="82"/>
      <c r="L80" s="85" t="str">
        <f>Tabla15[[#This Row],[llave 1]]&amp;Tabla15[[#This Row],[MES]]</f>
        <v/>
      </c>
      <c r="M80" s="86" t="e">
        <f>VLOOKUP(Tabla15[[#This Row],[llave 2]],'INFORME GESTION'!$H$3:$O$414,3,0)</f>
        <v>#N/A</v>
      </c>
      <c r="N80" s="142" t="e">
        <f>VLOOKUP(Tabla15[[#This Row],[llave 2]],'INFORME GESTION'!$H$3:$O$414,7,0)</f>
        <v>#N/A</v>
      </c>
      <c r="O80" s="143" t="e">
        <f>VLOOKUP(Tabla15[[#This Row],[llave 2]],'INFORME GESTION'!$H$3:$O$414,8,0)</f>
        <v>#N/A</v>
      </c>
      <c r="P80" s="37"/>
      <c r="Q80" s="41"/>
      <c r="R80" s="42"/>
      <c r="S80" s="39" t="e">
        <f>ROUND(Tabla15[[#This Row],[VALOR UNITARIO SEGUIMIENTO FINANCIERO]]*Tabla15[[#This Row],[Porcentaje de Glosa]]*Tabla15[[#This Row],[Meta afectada por la glosa]],0)</f>
        <v>#N/A</v>
      </c>
      <c r="T80" s="37"/>
      <c r="U80" s="38"/>
      <c r="V80" s="38"/>
      <c r="W80" s="38"/>
      <c r="X80" s="39" t="e">
        <f>ROUND(Tabla15[[#This Row],[Valor de la Glosa]]-Tabla15[[#This Row],[Valor soportado por la Subred]],0)</f>
        <v>#N/A</v>
      </c>
      <c r="Y80" s="38"/>
      <c r="Z80" s="38"/>
      <c r="AA80" s="39" t="e">
        <f>ROUND(Tabla15[[#This Row],[VALOR GLOSA DEFINITIVA]]-Tabla15[[#This Row],[VALOR LEVANTADO EN LIQUIDACION]],0)</f>
        <v>#N/A</v>
      </c>
    </row>
    <row r="81" spans="3:27" s="13" customFormat="1" ht="87.5" customHeight="1">
      <c r="C81" s="36"/>
      <c r="D81" s="36"/>
      <c r="E81" s="37"/>
      <c r="F81" s="38" t="str">
        <f>+Tabla15[[#This Row],[CODIGO ACTIVIDAD]]&amp;Tabla15[[#This Row],[PROCESO]]</f>
        <v/>
      </c>
      <c r="G81" s="83" t="e">
        <f>VLOOKUP(Tabla15[[#This Row],[llave 1]],'INFORME GESTION'!$D$3:$F$414,3,FALSE)</f>
        <v>#N/A</v>
      </c>
      <c r="H81" s="83" t="e">
        <f>VLOOKUP(Tabla15[[#This Row],[llave 1]],'INFORME GESTION'!$D$3:$G$414,4,FALSE)</f>
        <v>#N/A</v>
      </c>
      <c r="I81" s="83" t="e">
        <f>VLOOKUP(Tabla15[[#This Row],[llave 1]],'INFORME GESTION'!$D$3:$I$414,6,FALSE)</f>
        <v>#N/A</v>
      </c>
      <c r="J81" s="84"/>
      <c r="K81" s="82"/>
      <c r="L81" s="85" t="str">
        <f>Tabla15[[#This Row],[llave 1]]&amp;Tabla15[[#This Row],[MES]]</f>
        <v/>
      </c>
      <c r="M81" s="86" t="e">
        <f>VLOOKUP(Tabla15[[#This Row],[llave 2]],'INFORME GESTION'!$H$3:$O$414,3,0)</f>
        <v>#N/A</v>
      </c>
      <c r="N81" s="142" t="e">
        <f>VLOOKUP(Tabla15[[#This Row],[llave 2]],'INFORME GESTION'!$H$3:$O$414,7,0)</f>
        <v>#N/A</v>
      </c>
      <c r="O81" s="143" t="e">
        <f>VLOOKUP(Tabla15[[#This Row],[llave 2]],'INFORME GESTION'!$H$3:$O$414,8,0)</f>
        <v>#N/A</v>
      </c>
      <c r="P81" s="37"/>
      <c r="Q81" s="41"/>
      <c r="R81" s="42"/>
      <c r="S81" s="39" t="e">
        <f>ROUND(Tabla15[[#This Row],[VALOR UNITARIO SEGUIMIENTO FINANCIERO]]*Tabla15[[#This Row],[Porcentaje de Glosa]]*Tabla15[[#This Row],[Meta afectada por la glosa]],0)</f>
        <v>#N/A</v>
      </c>
      <c r="T81" s="37"/>
      <c r="U81" s="38"/>
      <c r="V81" s="38"/>
      <c r="W81" s="38"/>
      <c r="X81" s="39" t="e">
        <f>ROUND(Tabla15[[#This Row],[Valor de la Glosa]]-Tabla15[[#This Row],[Valor soportado por la Subred]],0)</f>
        <v>#N/A</v>
      </c>
      <c r="Y81" s="38"/>
      <c r="Z81" s="38"/>
      <c r="AA81" s="39" t="e">
        <f>ROUND(Tabla15[[#This Row],[VALOR GLOSA DEFINITIVA]]-Tabla15[[#This Row],[VALOR LEVANTADO EN LIQUIDACION]],0)</f>
        <v>#N/A</v>
      </c>
    </row>
    <row r="82" spans="3:27" s="13" customFormat="1" ht="87.5" customHeight="1">
      <c r="C82" s="36"/>
      <c r="D82" s="36"/>
      <c r="E82" s="37"/>
      <c r="F82" s="38" t="str">
        <f>+Tabla15[[#This Row],[CODIGO ACTIVIDAD]]&amp;Tabla15[[#This Row],[PROCESO]]</f>
        <v/>
      </c>
      <c r="G82" s="83" t="e">
        <f>VLOOKUP(Tabla15[[#This Row],[llave 1]],'INFORME GESTION'!$D$3:$F$414,3,FALSE)</f>
        <v>#N/A</v>
      </c>
      <c r="H82" s="83" t="e">
        <f>VLOOKUP(Tabla15[[#This Row],[llave 1]],'INFORME GESTION'!$D$3:$G$414,4,FALSE)</f>
        <v>#N/A</v>
      </c>
      <c r="I82" s="83" t="e">
        <f>VLOOKUP(Tabla15[[#This Row],[llave 1]],'INFORME GESTION'!$D$3:$I$414,6,FALSE)</f>
        <v>#N/A</v>
      </c>
      <c r="J82" s="84"/>
      <c r="K82" s="82"/>
      <c r="L82" s="85" t="str">
        <f>Tabla15[[#This Row],[llave 1]]&amp;Tabla15[[#This Row],[MES]]</f>
        <v/>
      </c>
      <c r="M82" s="86" t="e">
        <f>VLOOKUP(Tabla15[[#This Row],[llave 2]],'INFORME GESTION'!$H$3:$O$414,3,0)</f>
        <v>#N/A</v>
      </c>
      <c r="N82" s="142" t="e">
        <f>VLOOKUP(Tabla15[[#This Row],[llave 2]],'INFORME GESTION'!$H$3:$O$414,7,0)</f>
        <v>#N/A</v>
      </c>
      <c r="O82" s="143" t="e">
        <f>VLOOKUP(Tabla15[[#This Row],[llave 2]],'INFORME GESTION'!$H$3:$O$414,8,0)</f>
        <v>#N/A</v>
      </c>
      <c r="P82" s="37"/>
      <c r="Q82" s="41"/>
      <c r="R82" s="42"/>
      <c r="S82" s="39" t="e">
        <f>ROUND(Tabla15[[#This Row],[VALOR UNITARIO SEGUIMIENTO FINANCIERO]]*Tabla15[[#This Row],[Porcentaje de Glosa]]*Tabla15[[#This Row],[Meta afectada por la glosa]],0)</f>
        <v>#N/A</v>
      </c>
      <c r="T82" s="37"/>
      <c r="U82" s="38"/>
      <c r="V82" s="38"/>
      <c r="W82" s="38"/>
      <c r="X82" s="39" t="e">
        <f>ROUND(Tabla15[[#This Row],[Valor de la Glosa]]-Tabla15[[#This Row],[Valor soportado por la Subred]],0)</f>
        <v>#N/A</v>
      </c>
      <c r="Y82" s="38"/>
      <c r="Z82" s="38"/>
      <c r="AA82" s="39" t="e">
        <f>ROUND(Tabla15[[#This Row],[VALOR GLOSA DEFINITIVA]]-Tabla15[[#This Row],[VALOR LEVANTADO EN LIQUIDACION]],0)</f>
        <v>#N/A</v>
      </c>
    </row>
    <row r="83" spans="3:27" s="13" customFormat="1" ht="87.5" customHeight="1">
      <c r="C83" s="36"/>
      <c r="D83" s="36"/>
      <c r="E83" s="37"/>
      <c r="F83" s="38" t="str">
        <f>+Tabla15[[#This Row],[CODIGO ACTIVIDAD]]&amp;Tabla15[[#This Row],[PROCESO]]</f>
        <v/>
      </c>
      <c r="G83" s="83" t="e">
        <f>VLOOKUP(Tabla15[[#This Row],[llave 1]],'INFORME GESTION'!$D$3:$F$414,3,FALSE)</f>
        <v>#N/A</v>
      </c>
      <c r="H83" s="83" t="e">
        <f>VLOOKUP(Tabla15[[#This Row],[llave 1]],'INFORME GESTION'!$D$3:$G$414,4,FALSE)</f>
        <v>#N/A</v>
      </c>
      <c r="I83" s="83" t="e">
        <f>VLOOKUP(Tabla15[[#This Row],[llave 1]],'INFORME GESTION'!$D$3:$I$414,6,FALSE)</f>
        <v>#N/A</v>
      </c>
      <c r="J83" s="84"/>
      <c r="K83" s="82"/>
      <c r="L83" s="85" t="str">
        <f>Tabla15[[#This Row],[llave 1]]&amp;Tabla15[[#This Row],[MES]]</f>
        <v/>
      </c>
      <c r="M83" s="86" t="e">
        <f>VLOOKUP(Tabla15[[#This Row],[llave 2]],'INFORME GESTION'!$H$3:$O$414,3,0)</f>
        <v>#N/A</v>
      </c>
      <c r="N83" s="142" t="e">
        <f>VLOOKUP(Tabla15[[#This Row],[llave 2]],'INFORME GESTION'!$H$3:$O$414,7,0)</f>
        <v>#N/A</v>
      </c>
      <c r="O83" s="143" t="e">
        <f>VLOOKUP(Tabla15[[#This Row],[llave 2]],'INFORME GESTION'!$H$3:$O$414,8,0)</f>
        <v>#N/A</v>
      </c>
      <c r="P83" s="37"/>
      <c r="Q83" s="41"/>
      <c r="R83" s="42"/>
      <c r="S83" s="39" t="e">
        <f>ROUND(Tabla15[[#This Row],[VALOR UNITARIO SEGUIMIENTO FINANCIERO]]*Tabla15[[#This Row],[Porcentaje de Glosa]]*Tabla15[[#This Row],[Meta afectada por la glosa]],0)</f>
        <v>#N/A</v>
      </c>
      <c r="T83" s="37"/>
      <c r="U83" s="38"/>
      <c r="V83" s="38"/>
      <c r="W83" s="38"/>
      <c r="X83" s="39" t="e">
        <f>ROUND(Tabla15[[#This Row],[Valor de la Glosa]]-Tabla15[[#This Row],[Valor soportado por la Subred]],0)</f>
        <v>#N/A</v>
      </c>
      <c r="Y83" s="38"/>
      <c r="Z83" s="38"/>
      <c r="AA83" s="39" t="e">
        <f>ROUND(Tabla15[[#This Row],[VALOR GLOSA DEFINITIVA]]-Tabla15[[#This Row],[VALOR LEVANTADO EN LIQUIDACION]],0)</f>
        <v>#N/A</v>
      </c>
    </row>
    <row r="84" spans="3:27" s="13" customFormat="1" ht="87.5" customHeight="1">
      <c r="C84" s="36"/>
      <c r="D84" s="36"/>
      <c r="E84" s="37"/>
      <c r="F84" s="38" t="str">
        <f>+Tabla15[[#This Row],[CODIGO ACTIVIDAD]]&amp;Tabla15[[#This Row],[PROCESO]]</f>
        <v/>
      </c>
      <c r="G84" s="83" t="e">
        <f>VLOOKUP(Tabla15[[#This Row],[llave 1]],'INFORME GESTION'!$D$3:$F$414,3,FALSE)</f>
        <v>#N/A</v>
      </c>
      <c r="H84" s="83" t="e">
        <f>VLOOKUP(Tabla15[[#This Row],[llave 1]],'INFORME GESTION'!$D$3:$G$414,4,FALSE)</f>
        <v>#N/A</v>
      </c>
      <c r="I84" s="83" t="e">
        <f>VLOOKUP(Tabla15[[#This Row],[llave 1]],'INFORME GESTION'!$D$3:$I$414,6,FALSE)</f>
        <v>#N/A</v>
      </c>
      <c r="J84" s="84"/>
      <c r="K84" s="82"/>
      <c r="L84" s="85" t="str">
        <f>Tabla15[[#This Row],[llave 1]]&amp;Tabla15[[#This Row],[MES]]</f>
        <v/>
      </c>
      <c r="M84" s="86" t="e">
        <f>VLOOKUP(Tabla15[[#This Row],[llave 2]],'INFORME GESTION'!$H$3:$O$414,3,0)</f>
        <v>#N/A</v>
      </c>
      <c r="N84" s="142" t="e">
        <f>VLOOKUP(Tabla15[[#This Row],[llave 2]],'INFORME GESTION'!$H$3:$O$414,7,0)</f>
        <v>#N/A</v>
      </c>
      <c r="O84" s="143" t="e">
        <f>VLOOKUP(Tabla15[[#This Row],[llave 2]],'INFORME GESTION'!$H$3:$O$414,8,0)</f>
        <v>#N/A</v>
      </c>
      <c r="P84" s="37"/>
      <c r="Q84" s="41"/>
      <c r="R84" s="42"/>
      <c r="S84" s="39" t="e">
        <f>ROUND(Tabla15[[#This Row],[VALOR UNITARIO SEGUIMIENTO FINANCIERO]]*Tabla15[[#This Row],[Porcentaje de Glosa]]*Tabla15[[#This Row],[Meta afectada por la glosa]],0)</f>
        <v>#N/A</v>
      </c>
      <c r="T84" s="37"/>
      <c r="U84" s="38"/>
      <c r="V84" s="38"/>
      <c r="W84" s="38"/>
      <c r="X84" s="39" t="e">
        <f>ROUND(Tabla15[[#This Row],[Valor de la Glosa]]-Tabla15[[#This Row],[Valor soportado por la Subred]],0)</f>
        <v>#N/A</v>
      </c>
      <c r="Y84" s="38"/>
      <c r="Z84" s="38"/>
      <c r="AA84" s="39" t="e">
        <f>ROUND(Tabla15[[#This Row],[VALOR GLOSA DEFINITIVA]]-Tabla15[[#This Row],[VALOR LEVANTADO EN LIQUIDACION]],0)</f>
        <v>#N/A</v>
      </c>
    </row>
    <row r="85" spans="3:27" s="13" customFormat="1" ht="87.5" customHeight="1">
      <c r="C85" s="36"/>
      <c r="D85" s="36"/>
      <c r="E85" s="37"/>
      <c r="F85" s="38" t="str">
        <f>+Tabla15[[#This Row],[CODIGO ACTIVIDAD]]&amp;Tabla15[[#This Row],[PROCESO]]</f>
        <v/>
      </c>
      <c r="G85" s="83" t="e">
        <f>VLOOKUP(Tabla15[[#This Row],[llave 1]],'INFORME GESTION'!$D$3:$F$414,3,FALSE)</f>
        <v>#N/A</v>
      </c>
      <c r="H85" s="83" t="e">
        <f>VLOOKUP(Tabla15[[#This Row],[llave 1]],'INFORME GESTION'!$D$3:$G$414,4,FALSE)</f>
        <v>#N/A</v>
      </c>
      <c r="I85" s="83" t="e">
        <f>VLOOKUP(Tabla15[[#This Row],[llave 1]],'INFORME GESTION'!$D$3:$I$414,6,FALSE)</f>
        <v>#N/A</v>
      </c>
      <c r="J85" s="84"/>
      <c r="K85" s="82"/>
      <c r="L85" s="85" t="str">
        <f>Tabla15[[#This Row],[llave 1]]&amp;Tabla15[[#This Row],[MES]]</f>
        <v/>
      </c>
      <c r="M85" s="86" t="e">
        <f>VLOOKUP(Tabla15[[#This Row],[llave 2]],'INFORME GESTION'!$H$3:$O$414,3,0)</f>
        <v>#N/A</v>
      </c>
      <c r="N85" s="142" t="e">
        <f>VLOOKUP(Tabla15[[#This Row],[llave 2]],'INFORME GESTION'!$H$3:$O$414,7,0)</f>
        <v>#N/A</v>
      </c>
      <c r="O85" s="143" t="e">
        <f>VLOOKUP(Tabla15[[#This Row],[llave 2]],'INFORME GESTION'!$H$3:$O$414,8,0)</f>
        <v>#N/A</v>
      </c>
      <c r="P85" s="37"/>
      <c r="Q85" s="41"/>
      <c r="R85" s="42"/>
      <c r="S85" s="39" t="e">
        <f>ROUND(Tabla15[[#This Row],[VALOR UNITARIO SEGUIMIENTO FINANCIERO]]*Tabla15[[#This Row],[Porcentaje de Glosa]]*Tabla15[[#This Row],[Meta afectada por la glosa]],0)</f>
        <v>#N/A</v>
      </c>
      <c r="T85" s="37"/>
      <c r="U85" s="38"/>
      <c r="V85" s="38"/>
      <c r="W85" s="38"/>
      <c r="X85" s="39" t="e">
        <f>ROUND(Tabla15[[#This Row],[Valor de la Glosa]]-Tabla15[[#This Row],[Valor soportado por la Subred]],0)</f>
        <v>#N/A</v>
      </c>
      <c r="Y85" s="38"/>
      <c r="Z85" s="38"/>
      <c r="AA85" s="39" t="e">
        <f>ROUND(Tabla15[[#This Row],[VALOR GLOSA DEFINITIVA]]-Tabla15[[#This Row],[VALOR LEVANTADO EN LIQUIDACION]],0)</f>
        <v>#N/A</v>
      </c>
    </row>
    <row r="86" spans="3:27" s="13" customFormat="1" ht="87.5" customHeight="1">
      <c r="C86" s="36"/>
      <c r="D86" s="36"/>
      <c r="E86" s="37"/>
      <c r="F86" s="38" t="str">
        <f>+Tabla15[[#This Row],[CODIGO ACTIVIDAD]]&amp;Tabla15[[#This Row],[PROCESO]]</f>
        <v/>
      </c>
      <c r="G86" s="83" t="e">
        <f>VLOOKUP(Tabla15[[#This Row],[llave 1]],'INFORME GESTION'!$D$3:$F$414,3,FALSE)</f>
        <v>#N/A</v>
      </c>
      <c r="H86" s="83" t="e">
        <f>VLOOKUP(Tabla15[[#This Row],[llave 1]],'INFORME GESTION'!$D$3:$G$414,4,FALSE)</f>
        <v>#N/A</v>
      </c>
      <c r="I86" s="83" t="e">
        <f>VLOOKUP(Tabla15[[#This Row],[llave 1]],'INFORME GESTION'!$D$3:$I$414,6,FALSE)</f>
        <v>#N/A</v>
      </c>
      <c r="J86" s="84"/>
      <c r="K86" s="82"/>
      <c r="L86" s="85" t="str">
        <f>Tabla15[[#This Row],[llave 1]]&amp;Tabla15[[#This Row],[MES]]</f>
        <v/>
      </c>
      <c r="M86" s="86" t="e">
        <f>VLOOKUP(Tabla15[[#This Row],[llave 2]],'INFORME GESTION'!$H$3:$O$414,3,0)</f>
        <v>#N/A</v>
      </c>
      <c r="N86" s="142" t="e">
        <f>VLOOKUP(Tabla15[[#This Row],[llave 2]],'INFORME GESTION'!$H$3:$O$414,7,0)</f>
        <v>#N/A</v>
      </c>
      <c r="O86" s="143" t="e">
        <f>VLOOKUP(Tabla15[[#This Row],[llave 2]],'INFORME GESTION'!$H$3:$O$414,8,0)</f>
        <v>#N/A</v>
      </c>
      <c r="P86" s="37"/>
      <c r="Q86" s="41"/>
      <c r="R86" s="42"/>
      <c r="S86" s="39" t="e">
        <f>ROUND(Tabla15[[#This Row],[VALOR UNITARIO SEGUIMIENTO FINANCIERO]]*Tabla15[[#This Row],[Porcentaje de Glosa]]*Tabla15[[#This Row],[Meta afectada por la glosa]],0)</f>
        <v>#N/A</v>
      </c>
      <c r="T86" s="37"/>
      <c r="U86" s="38"/>
      <c r="V86" s="38"/>
      <c r="W86" s="38"/>
      <c r="X86" s="39" t="e">
        <f>ROUND(Tabla15[[#This Row],[Valor de la Glosa]]-Tabla15[[#This Row],[Valor soportado por la Subred]],0)</f>
        <v>#N/A</v>
      </c>
      <c r="Y86" s="38"/>
      <c r="Z86" s="38"/>
      <c r="AA86" s="39" t="e">
        <f>ROUND(Tabla15[[#This Row],[VALOR GLOSA DEFINITIVA]]-Tabla15[[#This Row],[VALOR LEVANTADO EN LIQUIDACION]],0)</f>
        <v>#N/A</v>
      </c>
    </row>
    <row r="87" spans="3:27" s="13" customFormat="1" ht="87.5" customHeight="1">
      <c r="C87" s="36"/>
      <c r="D87" s="36"/>
      <c r="E87" s="37"/>
      <c r="F87" s="38" t="str">
        <f>+Tabla15[[#This Row],[CODIGO ACTIVIDAD]]&amp;Tabla15[[#This Row],[PROCESO]]</f>
        <v/>
      </c>
      <c r="G87" s="83" t="e">
        <f>VLOOKUP(Tabla15[[#This Row],[llave 1]],'INFORME GESTION'!$D$3:$F$414,3,FALSE)</f>
        <v>#N/A</v>
      </c>
      <c r="H87" s="83" t="e">
        <f>VLOOKUP(Tabla15[[#This Row],[llave 1]],'INFORME GESTION'!$D$3:$G$414,4,FALSE)</f>
        <v>#N/A</v>
      </c>
      <c r="I87" s="83" t="e">
        <f>VLOOKUP(Tabla15[[#This Row],[llave 1]],'INFORME GESTION'!$D$3:$I$414,6,FALSE)</f>
        <v>#N/A</v>
      </c>
      <c r="J87" s="84"/>
      <c r="K87" s="82"/>
      <c r="L87" s="85" t="str">
        <f>Tabla15[[#This Row],[llave 1]]&amp;Tabla15[[#This Row],[MES]]</f>
        <v/>
      </c>
      <c r="M87" s="86" t="e">
        <f>VLOOKUP(Tabla15[[#This Row],[llave 2]],'INFORME GESTION'!$H$3:$O$414,3,0)</f>
        <v>#N/A</v>
      </c>
      <c r="N87" s="142" t="e">
        <f>VLOOKUP(Tabla15[[#This Row],[llave 2]],'INFORME GESTION'!$H$3:$O$414,7,0)</f>
        <v>#N/A</v>
      </c>
      <c r="O87" s="143" t="e">
        <f>VLOOKUP(Tabla15[[#This Row],[llave 2]],'INFORME GESTION'!$H$3:$O$414,8,0)</f>
        <v>#N/A</v>
      </c>
      <c r="P87" s="37"/>
      <c r="Q87" s="41"/>
      <c r="R87" s="42"/>
      <c r="S87" s="39" t="e">
        <f>ROUND(Tabla15[[#This Row],[VALOR UNITARIO SEGUIMIENTO FINANCIERO]]*Tabla15[[#This Row],[Porcentaje de Glosa]]*Tabla15[[#This Row],[Meta afectada por la glosa]],0)</f>
        <v>#N/A</v>
      </c>
      <c r="T87" s="37"/>
      <c r="U87" s="38"/>
      <c r="V87" s="38"/>
      <c r="W87" s="38"/>
      <c r="X87" s="39" t="e">
        <f>ROUND(Tabla15[[#This Row],[Valor de la Glosa]]-Tabla15[[#This Row],[Valor soportado por la Subred]],0)</f>
        <v>#N/A</v>
      </c>
      <c r="Y87" s="38"/>
      <c r="Z87" s="38"/>
      <c r="AA87" s="39" t="e">
        <f>ROUND(Tabla15[[#This Row],[VALOR GLOSA DEFINITIVA]]-Tabla15[[#This Row],[VALOR LEVANTADO EN LIQUIDACION]],0)</f>
        <v>#N/A</v>
      </c>
    </row>
    <row r="88" spans="3:27" s="13" customFormat="1" ht="87.5" customHeight="1">
      <c r="C88" s="36"/>
      <c r="D88" s="36"/>
      <c r="E88" s="37"/>
      <c r="F88" s="38" t="str">
        <f>+Tabla15[[#This Row],[CODIGO ACTIVIDAD]]&amp;Tabla15[[#This Row],[PROCESO]]</f>
        <v/>
      </c>
      <c r="G88" s="83" t="e">
        <f>VLOOKUP(Tabla15[[#This Row],[llave 1]],'INFORME GESTION'!$D$3:$F$414,3,FALSE)</f>
        <v>#N/A</v>
      </c>
      <c r="H88" s="83" t="e">
        <f>VLOOKUP(Tabla15[[#This Row],[llave 1]],'INFORME GESTION'!$D$3:$G$414,4,FALSE)</f>
        <v>#N/A</v>
      </c>
      <c r="I88" s="83" t="e">
        <f>VLOOKUP(Tabla15[[#This Row],[llave 1]],'INFORME GESTION'!$D$3:$I$414,6,FALSE)</f>
        <v>#N/A</v>
      </c>
      <c r="J88" s="84"/>
      <c r="K88" s="82"/>
      <c r="L88" s="85" t="str">
        <f>Tabla15[[#This Row],[llave 1]]&amp;Tabla15[[#This Row],[MES]]</f>
        <v/>
      </c>
      <c r="M88" s="86" t="e">
        <f>VLOOKUP(Tabla15[[#This Row],[llave 2]],'INFORME GESTION'!$H$3:$O$414,3,0)</f>
        <v>#N/A</v>
      </c>
      <c r="N88" s="142" t="e">
        <f>VLOOKUP(Tabla15[[#This Row],[llave 2]],'INFORME GESTION'!$H$3:$O$414,7,0)</f>
        <v>#N/A</v>
      </c>
      <c r="O88" s="143" t="e">
        <f>VLOOKUP(Tabla15[[#This Row],[llave 2]],'INFORME GESTION'!$H$3:$O$414,8,0)</f>
        <v>#N/A</v>
      </c>
      <c r="P88" s="37"/>
      <c r="Q88" s="41"/>
      <c r="R88" s="42"/>
      <c r="S88" s="39" t="e">
        <f>ROUND(Tabla15[[#This Row],[VALOR UNITARIO SEGUIMIENTO FINANCIERO]]*Tabla15[[#This Row],[Porcentaje de Glosa]]*Tabla15[[#This Row],[Meta afectada por la glosa]],0)</f>
        <v>#N/A</v>
      </c>
      <c r="T88" s="37"/>
      <c r="U88" s="38"/>
      <c r="V88" s="38"/>
      <c r="W88" s="38"/>
      <c r="X88" s="39" t="e">
        <f>ROUND(Tabla15[[#This Row],[Valor de la Glosa]]-Tabla15[[#This Row],[Valor soportado por la Subred]],0)</f>
        <v>#N/A</v>
      </c>
      <c r="Y88" s="38"/>
      <c r="Z88" s="38"/>
      <c r="AA88" s="39" t="e">
        <f>ROUND(Tabla15[[#This Row],[VALOR GLOSA DEFINITIVA]]-Tabla15[[#This Row],[VALOR LEVANTADO EN LIQUIDACION]],0)</f>
        <v>#N/A</v>
      </c>
    </row>
    <row r="89" spans="3:27" s="13" customFormat="1" ht="87.5" customHeight="1">
      <c r="C89" s="36"/>
      <c r="D89" s="36"/>
      <c r="E89" s="37"/>
      <c r="F89" s="38" t="str">
        <f>+Tabla15[[#This Row],[CODIGO ACTIVIDAD]]&amp;Tabla15[[#This Row],[PROCESO]]</f>
        <v/>
      </c>
      <c r="G89" s="83" t="e">
        <f>VLOOKUP(Tabla15[[#This Row],[llave 1]],'INFORME GESTION'!$D$3:$F$414,3,FALSE)</f>
        <v>#N/A</v>
      </c>
      <c r="H89" s="83" t="e">
        <f>VLOOKUP(Tabla15[[#This Row],[llave 1]],'INFORME GESTION'!$D$3:$G$414,4,FALSE)</f>
        <v>#N/A</v>
      </c>
      <c r="I89" s="83" t="e">
        <f>VLOOKUP(Tabla15[[#This Row],[llave 1]],'INFORME GESTION'!$D$3:$I$414,6,FALSE)</f>
        <v>#N/A</v>
      </c>
      <c r="J89" s="84"/>
      <c r="K89" s="82"/>
      <c r="L89" s="85" t="str">
        <f>Tabla15[[#This Row],[llave 1]]&amp;Tabla15[[#This Row],[MES]]</f>
        <v/>
      </c>
      <c r="M89" s="86" t="e">
        <f>VLOOKUP(Tabla15[[#This Row],[llave 2]],'INFORME GESTION'!$H$3:$O$414,3,0)</f>
        <v>#N/A</v>
      </c>
      <c r="N89" s="142" t="e">
        <f>VLOOKUP(Tabla15[[#This Row],[llave 2]],'INFORME GESTION'!$H$3:$O$414,7,0)</f>
        <v>#N/A</v>
      </c>
      <c r="O89" s="143" t="e">
        <f>VLOOKUP(Tabla15[[#This Row],[llave 2]],'INFORME GESTION'!$H$3:$O$414,8,0)</f>
        <v>#N/A</v>
      </c>
      <c r="P89" s="37"/>
      <c r="Q89" s="41"/>
      <c r="R89" s="42"/>
      <c r="S89" s="39" t="e">
        <f>ROUND(Tabla15[[#This Row],[VALOR UNITARIO SEGUIMIENTO FINANCIERO]]*Tabla15[[#This Row],[Porcentaje de Glosa]]*Tabla15[[#This Row],[Meta afectada por la glosa]],0)</f>
        <v>#N/A</v>
      </c>
      <c r="T89" s="37"/>
      <c r="U89" s="38"/>
      <c r="V89" s="38"/>
      <c r="W89" s="38"/>
      <c r="X89" s="39" t="e">
        <f>ROUND(Tabla15[[#This Row],[Valor de la Glosa]]-Tabla15[[#This Row],[Valor soportado por la Subred]],0)</f>
        <v>#N/A</v>
      </c>
      <c r="Y89" s="38"/>
      <c r="Z89" s="38"/>
      <c r="AA89" s="39" t="e">
        <f>ROUND(Tabla15[[#This Row],[VALOR GLOSA DEFINITIVA]]-Tabla15[[#This Row],[VALOR LEVANTADO EN LIQUIDACION]],0)</f>
        <v>#N/A</v>
      </c>
    </row>
    <row r="90" spans="3:27" s="13" customFormat="1" ht="87.5" customHeight="1">
      <c r="C90" s="36"/>
      <c r="D90" s="36"/>
      <c r="E90" s="37"/>
      <c r="F90" s="38" t="str">
        <f>+Tabla15[[#This Row],[CODIGO ACTIVIDAD]]&amp;Tabla15[[#This Row],[PROCESO]]</f>
        <v/>
      </c>
      <c r="G90" s="83" t="e">
        <f>VLOOKUP(Tabla15[[#This Row],[llave 1]],'INFORME GESTION'!$D$3:$F$414,3,FALSE)</f>
        <v>#N/A</v>
      </c>
      <c r="H90" s="83" t="e">
        <f>VLOOKUP(Tabla15[[#This Row],[llave 1]],'INFORME GESTION'!$D$3:$G$414,4,FALSE)</f>
        <v>#N/A</v>
      </c>
      <c r="I90" s="83" t="e">
        <f>VLOOKUP(Tabla15[[#This Row],[llave 1]],'INFORME GESTION'!$D$3:$I$414,6,FALSE)</f>
        <v>#N/A</v>
      </c>
      <c r="J90" s="84"/>
      <c r="K90" s="82"/>
      <c r="L90" s="85" t="str">
        <f>Tabla15[[#This Row],[llave 1]]&amp;Tabla15[[#This Row],[MES]]</f>
        <v/>
      </c>
      <c r="M90" s="86" t="e">
        <f>VLOOKUP(Tabla15[[#This Row],[llave 2]],'INFORME GESTION'!$H$3:$O$414,3,0)</f>
        <v>#N/A</v>
      </c>
      <c r="N90" s="142" t="e">
        <f>VLOOKUP(Tabla15[[#This Row],[llave 2]],'INFORME GESTION'!$H$3:$O$414,7,0)</f>
        <v>#N/A</v>
      </c>
      <c r="O90" s="143" t="e">
        <f>VLOOKUP(Tabla15[[#This Row],[llave 2]],'INFORME GESTION'!$H$3:$O$414,8,0)</f>
        <v>#N/A</v>
      </c>
      <c r="P90" s="37"/>
      <c r="Q90" s="41"/>
      <c r="R90" s="42"/>
      <c r="S90" s="39" t="e">
        <f>ROUND(Tabla15[[#This Row],[VALOR UNITARIO SEGUIMIENTO FINANCIERO]]*Tabla15[[#This Row],[Porcentaje de Glosa]]*Tabla15[[#This Row],[Meta afectada por la glosa]],0)</f>
        <v>#N/A</v>
      </c>
      <c r="T90" s="37"/>
      <c r="U90" s="38"/>
      <c r="V90" s="38"/>
      <c r="W90" s="38"/>
      <c r="X90" s="39" t="e">
        <f>ROUND(Tabla15[[#This Row],[Valor de la Glosa]]-Tabla15[[#This Row],[Valor soportado por la Subred]],0)</f>
        <v>#N/A</v>
      </c>
      <c r="Y90" s="38"/>
      <c r="Z90" s="38"/>
      <c r="AA90" s="39" t="e">
        <f>ROUND(Tabla15[[#This Row],[VALOR GLOSA DEFINITIVA]]-Tabla15[[#This Row],[VALOR LEVANTADO EN LIQUIDACION]],0)</f>
        <v>#N/A</v>
      </c>
    </row>
    <row r="91" spans="3:27" s="13" customFormat="1" ht="87.5" customHeight="1">
      <c r="C91" s="36"/>
      <c r="D91" s="36"/>
      <c r="E91" s="37"/>
      <c r="F91" s="38" t="str">
        <f>+Tabla15[[#This Row],[CODIGO ACTIVIDAD]]&amp;Tabla15[[#This Row],[PROCESO]]</f>
        <v/>
      </c>
      <c r="G91" s="83" t="e">
        <f>VLOOKUP(Tabla15[[#This Row],[llave 1]],'INFORME GESTION'!$D$3:$F$414,3,FALSE)</f>
        <v>#N/A</v>
      </c>
      <c r="H91" s="83" t="e">
        <f>VLOOKUP(Tabla15[[#This Row],[llave 1]],'INFORME GESTION'!$D$3:$G$414,4,FALSE)</f>
        <v>#N/A</v>
      </c>
      <c r="I91" s="83" t="e">
        <f>VLOOKUP(Tabla15[[#This Row],[llave 1]],'INFORME GESTION'!$D$3:$I$414,6,FALSE)</f>
        <v>#N/A</v>
      </c>
      <c r="J91" s="84"/>
      <c r="K91" s="82"/>
      <c r="L91" s="85" t="str">
        <f>Tabla15[[#This Row],[llave 1]]&amp;Tabla15[[#This Row],[MES]]</f>
        <v/>
      </c>
      <c r="M91" s="86" t="e">
        <f>VLOOKUP(Tabla15[[#This Row],[llave 2]],'INFORME GESTION'!$H$3:$O$414,3,0)</f>
        <v>#N/A</v>
      </c>
      <c r="N91" s="142" t="e">
        <f>VLOOKUP(Tabla15[[#This Row],[llave 2]],'INFORME GESTION'!$H$3:$O$414,7,0)</f>
        <v>#N/A</v>
      </c>
      <c r="O91" s="143" t="e">
        <f>VLOOKUP(Tabla15[[#This Row],[llave 2]],'INFORME GESTION'!$H$3:$O$414,8,0)</f>
        <v>#N/A</v>
      </c>
      <c r="P91" s="37"/>
      <c r="Q91" s="41"/>
      <c r="R91" s="42"/>
      <c r="S91" s="39" t="e">
        <f>ROUND(Tabla15[[#This Row],[VALOR UNITARIO SEGUIMIENTO FINANCIERO]]*Tabla15[[#This Row],[Porcentaje de Glosa]]*Tabla15[[#This Row],[Meta afectada por la glosa]],0)</f>
        <v>#N/A</v>
      </c>
      <c r="T91" s="37"/>
      <c r="U91" s="38"/>
      <c r="V91" s="38"/>
      <c r="W91" s="38"/>
      <c r="X91" s="39" t="e">
        <f>ROUND(Tabla15[[#This Row],[Valor de la Glosa]]-Tabla15[[#This Row],[Valor soportado por la Subred]],0)</f>
        <v>#N/A</v>
      </c>
      <c r="Y91" s="38"/>
      <c r="Z91" s="38"/>
      <c r="AA91" s="39" t="e">
        <f>ROUND(Tabla15[[#This Row],[VALOR GLOSA DEFINITIVA]]-Tabla15[[#This Row],[VALOR LEVANTADO EN LIQUIDACION]],0)</f>
        <v>#N/A</v>
      </c>
    </row>
    <row r="92" spans="3:27" s="13" customFormat="1" ht="87.5" customHeight="1">
      <c r="C92" s="36"/>
      <c r="D92" s="36"/>
      <c r="E92" s="37"/>
      <c r="F92" s="38" t="str">
        <f>+Tabla15[[#This Row],[CODIGO ACTIVIDAD]]&amp;Tabla15[[#This Row],[PROCESO]]</f>
        <v/>
      </c>
      <c r="G92" s="83" t="e">
        <f>VLOOKUP(Tabla15[[#This Row],[llave 1]],'INFORME GESTION'!$D$3:$F$414,3,FALSE)</f>
        <v>#N/A</v>
      </c>
      <c r="H92" s="83" t="e">
        <f>VLOOKUP(Tabla15[[#This Row],[llave 1]],'INFORME GESTION'!$D$3:$G$414,4,FALSE)</f>
        <v>#N/A</v>
      </c>
      <c r="I92" s="83" t="e">
        <f>VLOOKUP(Tabla15[[#This Row],[llave 1]],'INFORME GESTION'!$D$3:$I$414,6,FALSE)</f>
        <v>#N/A</v>
      </c>
      <c r="J92" s="84"/>
      <c r="K92" s="82"/>
      <c r="L92" s="85" t="str">
        <f>Tabla15[[#This Row],[llave 1]]&amp;Tabla15[[#This Row],[MES]]</f>
        <v/>
      </c>
      <c r="M92" s="86" t="e">
        <f>VLOOKUP(Tabla15[[#This Row],[llave 2]],'INFORME GESTION'!$H$3:$O$414,3,0)</f>
        <v>#N/A</v>
      </c>
      <c r="N92" s="142" t="e">
        <f>VLOOKUP(Tabla15[[#This Row],[llave 2]],'INFORME GESTION'!$H$3:$O$414,7,0)</f>
        <v>#N/A</v>
      </c>
      <c r="O92" s="143" t="e">
        <f>VLOOKUP(Tabla15[[#This Row],[llave 2]],'INFORME GESTION'!$H$3:$O$414,8,0)</f>
        <v>#N/A</v>
      </c>
      <c r="P92" s="37"/>
      <c r="Q92" s="41"/>
      <c r="R92" s="42"/>
      <c r="S92" s="39" t="e">
        <f>ROUND(Tabla15[[#This Row],[VALOR UNITARIO SEGUIMIENTO FINANCIERO]]*Tabla15[[#This Row],[Porcentaje de Glosa]]*Tabla15[[#This Row],[Meta afectada por la glosa]],0)</f>
        <v>#N/A</v>
      </c>
      <c r="T92" s="37"/>
      <c r="U92" s="38"/>
      <c r="V92" s="38"/>
      <c r="W92" s="38"/>
      <c r="X92" s="39" t="e">
        <f>ROUND(Tabla15[[#This Row],[Valor de la Glosa]]-Tabla15[[#This Row],[Valor soportado por la Subred]],0)</f>
        <v>#N/A</v>
      </c>
      <c r="Y92" s="38"/>
      <c r="Z92" s="38"/>
      <c r="AA92" s="39" t="e">
        <f>ROUND(Tabla15[[#This Row],[VALOR GLOSA DEFINITIVA]]-Tabla15[[#This Row],[VALOR LEVANTADO EN LIQUIDACION]],0)</f>
        <v>#N/A</v>
      </c>
    </row>
    <row r="93" spans="3:27" s="13" customFormat="1" ht="87.5" customHeight="1">
      <c r="C93" s="36"/>
      <c r="D93" s="36"/>
      <c r="E93" s="37"/>
      <c r="F93" s="38" t="str">
        <f>+Tabla15[[#This Row],[CODIGO ACTIVIDAD]]&amp;Tabla15[[#This Row],[PROCESO]]</f>
        <v/>
      </c>
      <c r="G93" s="83" t="e">
        <f>VLOOKUP(Tabla15[[#This Row],[llave 1]],'INFORME GESTION'!$D$3:$F$414,3,FALSE)</f>
        <v>#N/A</v>
      </c>
      <c r="H93" s="83" t="e">
        <f>VLOOKUP(Tabla15[[#This Row],[llave 1]],'INFORME GESTION'!$D$3:$G$414,4,FALSE)</f>
        <v>#N/A</v>
      </c>
      <c r="I93" s="83" t="e">
        <f>VLOOKUP(Tabla15[[#This Row],[llave 1]],'INFORME GESTION'!$D$3:$I$414,6,FALSE)</f>
        <v>#N/A</v>
      </c>
      <c r="J93" s="84"/>
      <c r="K93" s="82"/>
      <c r="L93" s="85" t="str">
        <f>Tabla15[[#This Row],[llave 1]]&amp;Tabla15[[#This Row],[MES]]</f>
        <v/>
      </c>
      <c r="M93" s="86" t="e">
        <f>VLOOKUP(Tabla15[[#This Row],[llave 2]],'INFORME GESTION'!$H$3:$O$414,3,0)</f>
        <v>#N/A</v>
      </c>
      <c r="N93" s="142" t="e">
        <f>VLOOKUP(Tabla15[[#This Row],[llave 2]],'INFORME GESTION'!$H$3:$O$414,7,0)</f>
        <v>#N/A</v>
      </c>
      <c r="O93" s="143" t="e">
        <f>VLOOKUP(Tabla15[[#This Row],[llave 2]],'INFORME GESTION'!$H$3:$O$414,8,0)</f>
        <v>#N/A</v>
      </c>
      <c r="P93" s="37"/>
      <c r="Q93" s="41"/>
      <c r="R93" s="42"/>
      <c r="S93" s="39" t="e">
        <f>ROUND(Tabla15[[#This Row],[VALOR UNITARIO SEGUIMIENTO FINANCIERO]]*Tabla15[[#This Row],[Porcentaje de Glosa]]*Tabla15[[#This Row],[Meta afectada por la glosa]],0)</f>
        <v>#N/A</v>
      </c>
      <c r="T93" s="37"/>
      <c r="U93" s="38"/>
      <c r="V93" s="38"/>
      <c r="W93" s="38"/>
      <c r="X93" s="39" t="e">
        <f>ROUND(Tabla15[[#This Row],[Valor de la Glosa]]-Tabla15[[#This Row],[Valor soportado por la Subred]],0)</f>
        <v>#N/A</v>
      </c>
      <c r="Y93" s="38"/>
      <c r="Z93" s="38"/>
      <c r="AA93" s="39" t="e">
        <f>ROUND(Tabla15[[#This Row],[VALOR GLOSA DEFINITIVA]]-Tabla15[[#This Row],[VALOR LEVANTADO EN LIQUIDACION]],0)</f>
        <v>#N/A</v>
      </c>
    </row>
    <row r="94" spans="3:27" s="13" customFormat="1" ht="87.5" customHeight="1">
      <c r="C94" s="36"/>
      <c r="D94" s="36"/>
      <c r="E94" s="37"/>
      <c r="F94" s="38" t="str">
        <f>+Tabla15[[#This Row],[CODIGO ACTIVIDAD]]&amp;Tabla15[[#This Row],[PROCESO]]</f>
        <v/>
      </c>
      <c r="G94" s="83" t="e">
        <f>VLOOKUP(Tabla15[[#This Row],[llave 1]],'INFORME GESTION'!$D$3:$F$414,3,FALSE)</f>
        <v>#N/A</v>
      </c>
      <c r="H94" s="83" t="e">
        <f>VLOOKUP(Tabla15[[#This Row],[llave 1]],'INFORME GESTION'!$D$3:$G$414,4,FALSE)</f>
        <v>#N/A</v>
      </c>
      <c r="I94" s="83" t="e">
        <f>VLOOKUP(Tabla15[[#This Row],[llave 1]],'INFORME GESTION'!$D$3:$I$414,6,FALSE)</f>
        <v>#N/A</v>
      </c>
      <c r="J94" s="84"/>
      <c r="K94" s="82"/>
      <c r="L94" s="85" t="str">
        <f>Tabla15[[#This Row],[llave 1]]&amp;Tabla15[[#This Row],[MES]]</f>
        <v/>
      </c>
      <c r="M94" s="86" t="e">
        <f>VLOOKUP(Tabla15[[#This Row],[llave 2]],'INFORME GESTION'!$H$3:$O$414,3,0)</f>
        <v>#N/A</v>
      </c>
      <c r="N94" s="142" t="e">
        <f>VLOOKUP(Tabla15[[#This Row],[llave 2]],'INFORME GESTION'!$H$3:$O$414,7,0)</f>
        <v>#N/A</v>
      </c>
      <c r="O94" s="143" t="e">
        <f>VLOOKUP(Tabla15[[#This Row],[llave 2]],'INFORME GESTION'!$H$3:$O$414,8,0)</f>
        <v>#N/A</v>
      </c>
      <c r="P94" s="37"/>
      <c r="Q94" s="41"/>
      <c r="R94" s="42"/>
      <c r="S94" s="39" t="e">
        <f>ROUND(Tabla15[[#This Row],[VALOR UNITARIO SEGUIMIENTO FINANCIERO]]*Tabla15[[#This Row],[Porcentaje de Glosa]]*Tabla15[[#This Row],[Meta afectada por la glosa]],0)</f>
        <v>#N/A</v>
      </c>
      <c r="T94" s="37"/>
      <c r="U94" s="38"/>
      <c r="V94" s="38"/>
      <c r="W94" s="38"/>
      <c r="X94" s="39" t="e">
        <f>ROUND(Tabla15[[#This Row],[Valor de la Glosa]]-Tabla15[[#This Row],[Valor soportado por la Subred]],0)</f>
        <v>#N/A</v>
      </c>
      <c r="Y94" s="38"/>
      <c r="Z94" s="38"/>
      <c r="AA94" s="39" t="e">
        <f>ROUND(Tabla15[[#This Row],[VALOR GLOSA DEFINITIVA]]-Tabla15[[#This Row],[VALOR LEVANTADO EN LIQUIDACION]],0)</f>
        <v>#N/A</v>
      </c>
    </row>
    <row r="95" spans="3:27" s="13" customFormat="1" ht="87.5" customHeight="1">
      <c r="C95" s="36"/>
      <c r="D95" s="36"/>
      <c r="E95" s="37"/>
      <c r="F95" s="38" t="str">
        <f>+Tabla15[[#This Row],[CODIGO ACTIVIDAD]]&amp;Tabla15[[#This Row],[PROCESO]]</f>
        <v/>
      </c>
      <c r="G95" s="83" t="e">
        <f>VLOOKUP(Tabla15[[#This Row],[llave 1]],'INFORME GESTION'!$D$3:$F$414,3,FALSE)</f>
        <v>#N/A</v>
      </c>
      <c r="H95" s="83" t="e">
        <f>VLOOKUP(Tabla15[[#This Row],[llave 1]],'INFORME GESTION'!$D$3:$G$414,4,FALSE)</f>
        <v>#N/A</v>
      </c>
      <c r="I95" s="83" t="e">
        <f>VLOOKUP(Tabla15[[#This Row],[llave 1]],'INFORME GESTION'!$D$3:$I$414,6,FALSE)</f>
        <v>#N/A</v>
      </c>
      <c r="J95" s="84"/>
      <c r="K95" s="82"/>
      <c r="L95" s="85" t="str">
        <f>Tabla15[[#This Row],[llave 1]]&amp;Tabla15[[#This Row],[MES]]</f>
        <v/>
      </c>
      <c r="M95" s="86" t="e">
        <f>VLOOKUP(Tabla15[[#This Row],[llave 2]],'INFORME GESTION'!$H$3:$O$414,3,0)</f>
        <v>#N/A</v>
      </c>
      <c r="N95" s="142" t="e">
        <f>VLOOKUP(Tabla15[[#This Row],[llave 2]],'INFORME GESTION'!$H$3:$O$414,7,0)</f>
        <v>#N/A</v>
      </c>
      <c r="O95" s="143" t="e">
        <f>VLOOKUP(Tabla15[[#This Row],[llave 2]],'INFORME GESTION'!$H$3:$O$414,8,0)</f>
        <v>#N/A</v>
      </c>
      <c r="P95" s="37"/>
      <c r="Q95" s="41"/>
      <c r="R95" s="42"/>
      <c r="S95" s="39" t="e">
        <f>ROUND(Tabla15[[#This Row],[VALOR UNITARIO SEGUIMIENTO FINANCIERO]]*Tabla15[[#This Row],[Porcentaje de Glosa]]*Tabla15[[#This Row],[Meta afectada por la glosa]],0)</f>
        <v>#N/A</v>
      </c>
      <c r="T95" s="37"/>
      <c r="U95" s="38"/>
      <c r="V95" s="38"/>
      <c r="W95" s="38"/>
      <c r="X95" s="39" t="e">
        <f>ROUND(Tabla15[[#This Row],[Valor de la Glosa]]-Tabla15[[#This Row],[Valor soportado por la Subred]],0)</f>
        <v>#N/A</v>
      </c>
      <c r="Y95" s="38"/>
      <c r="Z95" s="38"/>
      <c r="AA95" s="39" t="e">
        <f>ROUND(Tabla15[[#This Row],[VALOR GLOSA DEFINITIVA]]-Tabla15[[#This Row],[VALOR LEVANTADO EN LIQUIDACION]],0)</f>
        <v>#N/A</v>
      </c>
    </row>
    <row r="96" spans="3:27" s="13" customFormat="1" ht="87.5" customHeight="1">
      <c r="C96" s="36"/>
      <c r="D96" s="36"/>
      <c r="E96" s="37"/>
      <c r="F96" s="38" t="str">
        <f>+Tabla15[[#This Row],[CODIGO ACTIVIDAD]]&amp;Tabla15[[#This Row],[PROCESO]]</f>
        <v/>
      </c>
      <c r="G96" s="83" t="e">
        <f>VLOOKUP(Tabla15[[#This Row],[llave 1]],'INFORME GESTION'!$D$3:$F$414,3,FALSE)</f>
        <v>#N/A</v>
      </c>
      <c r="H96" s="83" t="e">
        <f>VLOOKUP(Tabla15[[#This Row],[llave 1]],'INFORME GESTION'!$D$3:$G$414,4,FALSE)</f>
        <v>#N/A</v>
      </c>
      <c r="I96" s="83" t="e">
        <f>VLOOKUP(Tabla15[[#This Row],[llave 1]],'INFORME GESTION'!$D$3:$I$414,6,FALSE)</f>
        <v>#N/A</v>
      </c>
      <c r="J96" s="84"/>
      <c r="K96" s="82"/>
      <c r="L96" s="85" t="str">
        <f>Tabla15[[#This Row],[llave 1]]&amp;Tabla15[[#This Row],[MES]]</f>
        <v/>
      </c>
      <c r="M96" s="86" t="e">
        <f>VLOOKUP(Tabla15[[#This Row],[llave 2]],'INFORME GESTION'!$H$3:$O$414,3,0)</f>
        <v>#N/A</v>
      </c>
      <c r="N96" s="142" t="e">
        <f>VLOOKUP(Tabla15[[#This Row],[llave 2]],'INFORME GESTION'!$H$3:$O$414,7,0)</f>
        <v>#N/A</v>
      </c>
      <c r="O96" s="143" t="e">
        <f>VLOOKUP(Tabla15[[#This Row],[llave 2]],'INFORME GESTION'!$H$3:$O$414,8,0)</f>
        <v>#N/A</v>
      </c>
      <c r="P96" s="37"/>
      <c r="Q96" s="41"/>
      <c r="R96" s="42"/>
      <c r="S96" s="39" t="e">
        <f>ROUND(Tabla15[[#This Row],[VALOR UNITARIO SEGUIMIENTO FINANCIERO]]*Tabla15[[#This Row],[Porcentaje de Glosa]]*Tabla15[[#This Row],[Meta afectada por la glosa]],0)</f>
        <v>#N/A</v>
      </c>
      <c r="T96" s="37"/>
      <c r="U96" s="38"/>
      <c r="V96" s="38"/>
      <c r="W96" s="38"/>
      <c r="X96" s="39" t="e">
        <f>ROUND(Tabla15[[#This Row],[Valor de la Glosa]]-Tabla15[[#This Row],[Valor soportado por la Subred]],0)</f>
        <v>#N/A</v>
      </c>
      <c r="Y96" s="38"/>
      <c r="Z96" s="38"/>
      <c r="AA96" s="39" t="e">
        <f>ROUND(Tabla15[[#This Row],[VALOR GLOSA DEFINITIVA]]-Tabla15[[#This Row],[VALOR LEVANTADO EN LIQUIDACION]],0)</f>
        <v>#N/A</v>
      </c>
    </row>
    <row r="97" spans="3:27" s="13" customFormat="1" ht="87.5" customHeight="1">
      <c r="C97" s="36"/>
      <c r="D97" s="36"/>
      <c r="E97" s="37"/>
      <c r="F97" s="38" t="str">
        <f>+Tabla15[[#This Row],[CODIGO ACTIVIDAD]]&amp;Tabla15[[#This Row],[PROCESO]]</f>
        <v/>
      </c>
      <c r="G97" s="83" t="e">
        <f>VLOOKUP(Tabla15[[#This Row],[llave 1]],'INFORME GESTION'!$D$3:$F$414,3,FALSE)</f>
        <v>#N/A</v>
      </c>
      <c r="H97" s="83" t="e">
        <f>VLOOKUP(Tabla15[[#This Row],[llave 1]],'INFORME GESTION'!$D$3:$G$414,4,FALSE)</f>
        <v>#N/A</v>
      </c>
      <c r="I97" s="83" t="e">
        <f>VLOOKUP(Tabla15[[#This Row],[llave 1]],'INFORME GESTION'!$D$3:$I$414,6,FALSE)</f>
        <v>#N/A</v>
      </c>
      <c r="J97" s="84"/>
      <c r="K97" s="82"/>
      <c r="L97" s="85" t="str">
        <f>Tabla15[[#This Row],[llave 1]]&amp;Tabla15[[#This Row],[MES]]</f>
        <v/>
      </c>
      <c r="M97" s="86" t="e">
        <f>VLOOKUP(Tabla15[[#This Row],[llave 2]],'INFORME GESTION'!$H$3:$O$414,3,0)</f>
        <v>#N/A</v>
      </c>
      <c r="N97" s="142" t="e">
        <f>VLOOKUP(Tabla15[[#This Row],[llave 2]],'INFORME GESTION'!$H$3:$O$414,7,0)</f>
        <v>#N/A</v>
      </c>
      <c r="O97" s="143" t="e">
        <f>VLOOKUP(Tabla15[[#This Row],[llave 2]],'INFORME GESTION'!$H$3:$O$414,8,0)</f>
        <v>#N/A</v>
      </c>
      <c r="P97" s="37"/>
      <c r="Q97" s="41"/>
      <c r="R97" s="42"/>
      <c r="S97" s="39" t="e">
        <f>ROUND(Tabla15[[#This Row],[VALOR UNITARIO SEGUIMIENTO FINANCIERO]]*Tabla15[[#This Row],[Porcentaje de Glosa]]*Tabla15[[#This Row],[Meta afectada por la glosa]],0)</f>
        <v>#N/A</v>
      </c>
      <c r="T97" s="37"/>
      <c r="U97" s="38"/>
      <c r="V97" s="38"/>
      <c r="W97" s="38"/>
      <c r="X97" s="39" t="e">
        <f>ROUND(Tabla15[[#This Row],[Valor de la Glosa]]-Tabla15[[#This Row],[Valor soportado por la Subred]],0)</f>
        <v>#N/A</v>
      </c>
      <c r="Y97" s="38"/>
      <c r="Z97" s="38"/>
      <c r="AA97" s="39" t="e">
        <f>ROUND(Tabla15[[#This Row],[VALOR GLOSA DEFINITIVA]]-Tabla15[[#This Row],[VALOR LEVANTADO EN LIQUIDACION]],0)</f>
        <v>#N/A</v>
      </c>
    </row>
    <row r="98" spans="3:27" s="13" customFormat="1" ht="87.5" customHeight="1">
      <c r="C98" s="36"/>
      <c r="D98" s="36"/>
      <c r="E98" s="37"/>
      <c r="F98" s="38" t="str">
        <f>+Tabla15[[#This Row],[CODIGO ACTIVIDAD]]&amp;Tabla15[[#This Row],[PROCESO]]</f>
        <v/>
      </c>
      <c r="G98" s="83" t="e">
        <f>VLOOKUP(Tabla15[[#This Row],[llave 1]],'INFORME GESTION'!$D$3:$F$414,3,FALSE)</f>
        <v>#N/A</v>
      </c>
      <c r="H98" s="83" t="e">
        <f>VLOOKUP(Tabla15[[#This Row],[llave 1]],'INFORME GESTION'!$D$3:$G$414,4,FALSE)</f>
        <v>#N/A</v>
      </c>
      <c r="I98" s="83" t="e">
        <f>VLOOKUP(Tabla15[[#This Row],[llave 1]],'INFORME GESTION'!$D$3:$I$414,6,FALSE)</f>
        <v>#N/A</v>
      </c>
      <c r="J98" s="84"/>
      <c r="K98" s="82"/>
      <c r="L98" s="85" t="str">
        <f>Tabla15[[#This Row],[llave 1]]&amp;Tabla15[[#This Row],[MES]]</f>
        <v/>
      </c>
      <c r="M98" s="86" t="e">
        <f>VLOOKUP(Tabla15[[#This Row],[llave 2]],'INFORME GESTION'!$H$3:$O$414,3,0)</f>
        <v>#N/A</v>
      </c>
      <c r="N98" s="142" t="e">
        <f>VLOOKUP(Tabla15[[#This Row],[llave 2]],'INFORME GESTION'!$H$3:$O$414,7,0)</f>
        <v>#N/A</v>
      </c>
      <c r="O98" s="143" t="e">
        <f>VLOOKUP(Tabla15[[#This Row],[llave 2]],'INFORME GESTION'!$H$3:$O$414,8,0)</f>
        <v>#N/A</v>
      </c>
      <c r="P98" s="37"/>
      <c r="Q98" s="41"/>
      <c r="R98" s="42"/>
      <c r="S98" s="39" t="e">
        <f>ROUND(Tabla15[[#This Row],[VALOR UNITARIO SEGUIMIENTO FINANCIERO]]*Tabla15[[#This Row],[Porcentaje de Glosa]]*Tabla15[[#This Row],[Meta afectada por la glosa]],0)</f>
        <v>#N/A</v>
      </c>
      <c r="T98" s="37"/>
      <c r="U98" s="38"/>
      <c r="V98" s="38"/>
      <c r="W98" s="38"/>
      <c r="X98" s="39" t="e">
        <f>ROUND(Tabla15[[#This Row],[Valor de la Glosa]]-Tabla15[[#This Row],[Valor soportado por la Subred]],0)</f>
        <v>#N/A</v>
      </c>
      <c r="Y98" s="38"/>
      <c r="Z98" s="38"/>
      <c r="AA98" s="39" t="e">
        <f>ROUND(Tabla15[[#This Row],[VALOR GLOSA DEFINITIVA]]-Tabla15[[#This Row],[VALOR LEVANTADO EN LIQUIDACION]],0)</f>
        <v>#N/A</v>
      </c>
    </row>
    <row r="99" spans="3:27" s="13" customFormat="1" ht="87.5" customHeight="1">
      <c r="C99" s="36"/>
      <c r="D99" s="36"/>
      <c r="E99" s="37"/>
      <c r="F99" s="38" t="str">
        <f>+Tabla15[[#This Row],[CODIGO ACTIVIDAD]]&amp;Tabla15[[#This Row],[PROCESO]]</f>
        <v/>
      </c>
      <c r="G99" s="83" t="e">
        <f>VLOOKUP(Tabla15[[#This Row],[llave 1]],'INFORME GESTION'!$D$3:$F$414,3,FALSE)</f>
        <v>#N/A</v>
      </c>
      <c r="H99" s="83" t="e">
        <f>VLOOKUP(Tabla15[[#This Row],[llave 1]],'INFORME GESTION'!$D$3:$G$414,4,FALSE)</f>
        <v>#N/A</v>
      </c>
      <c r="I99" s="83" t="e">
        <f>VLOOKUP(Tabla15[[#This Row],[llave 1]],'INFORME GESTION'!$D$3:$I$414,6,FALSE)</f>
        <v>#N/A</v>
      </c>
      <c r="J99" s="84"/>
      <c r="K99" s="82"/>
      <c r="L99" s="85" t="str">
        <f>Tabla15[[#This Row],[llave 1]]&amp;Tabla15[[#This Row],[MES]]</f>
        <v/>
      </c>
      <c r="M99" s="86" t="e">
        <f>VLOOKUP(Tabla15[[#This Row],[llave 2]],'INFORME GESTION'!$H$3:$O$414,3,0)</f>
        <v>#N/A</v>
      </c>
      <c r="N99" s="142" t="e">
        <f>VLOOKUP(Tabla15[[#This Row],[llave 2]],'INFORME GESTION'!$H$3:$O$414,7,0)</f>
        <v>#N/A</v>
      </c>
      <c r="O99" s="143" t="e">
        <f>VLOOKUP(Tabla15[[#This Row],[llave 2]],'INFORME GESTION'!$H$3:$O$414,8,0)</f>
        <v>#N/A</v>
      </c>
      <c r="P99" s="37"/>
      <c r="Q99" s="41"/>
      <c r="R99" s="42"/>
      <c r="S99" s="39" t="e">
        <f>ROUND(Tabla15[[#This Row],[VALOR UNITARIO SEGUIMIENTO FINANCIERO]]*Tabla15[[#This Row],[Porcentaje de Glosa]]*Tabla15[[#This Row],[Meta afectada por la glosa]],0)</f>
        <v>#N/A</v>
      </c>
      <c r="T99" s="37"/>
      <c r="U99" s="38"/>
      <c r="V99" s="38"/>
      <c r="W99" s="38"/>
      <c r="X99" s="39" t="e">
        <f>ROUND(Tabla15[[#This Row],[Valor de la Glosa]]-Tabla15[[#This Row],[Valor soportado por la Subred]],0)</f>
        <v>#N/A</v>
      </c>
      <c r="Y99" s="38"/>
      <c r="Z99" s="38"/>
      <c r="AA99" s="39" t="e">
        <f>ROUND(Tabla15[[#This Row],[VALOR GLOSA DEFINITIVA]]-Tabla15[[#This Row],[VALOR LEVANTADO EN LIQUIDACION]],0)</f>
        <v>#N/A</v>
      </c>
    </row>
    <row r="100" spans="3:27" s="13" customFormat="1" ht="87.5" customHeight="1">
      <c r="C100" s="36"/>
      <c r="D100" s="36"/>
      <c r="E100" s="37"/>
      <c r="F100" s="38" t="str">
        <f>+Tabla15[[#This Row],[CODIGO ACTIVIDAD]]&amp;Tabla15[[#This Row],[PROCESO]]</f>
        <v/>
      </c>
      <c r="G100" s="83" t="e">
        <f>VLOOKUP(Tabla15[[#This Row],[llave 1]],'INFORME GESTION'!$D$3:$F$414,3,FALSE)</f>
        <v>#N/A</v>
      </c>
      <c r="H100" s="83" t="e">
        <f>VLOOKUP(Tabla15[[#This Row],[llave 1]],'INFORME GESTION'!$D$3:$G$414,4,FALSE)</f>
        <v>#N/A</v>
      </c>
      <c r="I100" s="83" t="e">
        <f>VLOOKUP(Tabla15[[#This Row],[llave 1]],'INFORME GESTION'!$D$3:$I$414,6,FALSE)</f>
        <v>#N/A</v>
      </c>
      <c r="J100" s="84"/>
      <c r="K100" s="82"/>
      <c r="L100" s="85" t="str">
        <f>Tabla15[[#This Row],[llave 1]]&amp;Tabla15[[#This Row],[MES]]</f>
        <v/>
      </c>
      <c r="M100" s="86" t="e">
        <f>VLOOKUP(Tabla15[[#This Row],[llave 2]],'INFORME GESTION'!$H$3:$O$414,3,0)</f>
        <v>#N/A</v>
      </c>
      <c r="N100" s="142" t="e">
        <f>VLOOKUP(Tabla15[[#This Row],[llave 2]],'INFORME GESTION'!$H$3:$O$414,7,0)</f>
        <v>#N/A</v>
      </c>
      <c r="O100" s="143" t="e">
        <f>VLOOKUP(Tabla15[[#This Row],[llave 2]],'INFORME GESTION'!$H$3:$O$414,8,0)</f>
        <v>#N/A</v>
      </c>
      <c r="P100" s="37"/>
      <c r="Q100" s="41"/>
      <c r="R100" s="42"/>
      <c r="S100" s="39" t="e">
        <f>ROUND(Tabla15[[#This Row],[VALOR UNITARIO SEGUIMIENTO FINANCIERO]]*Tabla15[[#This Row],[Porcentaje de Glosa]]*Tabla15[[#This Row],[Meta afectada por la glosa]],0)</f>
        <v>#N/A</v>
      </c>
      <c r="T100" s="37"/>
      <c r="U100" s="38"/>
      <c r="V100" s="38"/>
      <c r="W100" s="38"/>
      <c r="X100" s="39" t="e">
        <f>ROUND(Tabla15[[#This Row],[Valor de la Glosa]]-Tabla15[[#This Row],[Valor soportado por la Subred]],0)</f>
        <v>#N/A</v>
      </c>
      <c r="Y100" s="38"/>
      <c r="Z100" s="38"/>
      <c r="AA100" s="39" t="e">
        <f>ROUND(Tabla15[[#This Row],[VALOR GLOSA DEFINITIVA]]-Tabla15[[#This Row],[VALOR LEVANTADO EN LIQUIDACION]],0)</f>
        <v>#N/A</v>
      </c>
    </row>
    <row r="101" spans="3:27" s="13" customFormat="1" ht="87.5" customHeight="1">
      <c r="C101" s="36"/>
      <c r="D101" s="36"/>
      <c r="E101" s="37"/>
      <c r="F101" s="38" t="str">
        <f>+Tabla15[[#This Row],[CODIGO ACTIVIDAD]]&amp;Tabla15[[#This Row],[PROCESO]]</f>
        <v/>
      </c>
      <c r="G101" s="83" t="e">
        <f>VLOOKUP(Tabla15[[#This Row],[llave 1]],'INFORME GESTION'!$D$3:$F$414,3,FALSE)</f>
        <v>#N/A</v>
      </c>
      <c r="H101" s="83" t="e">
        <f>VLOOKUP(Tabla15[[#This Row],[llave 1]],'INFORME GESTION'!$D$3:$G$414,4,FALSE)</f>
        <v>#N/A</v>
      </c>
      <c r="I101" s="83" t="e">
        <f>VLOOKUP(Tabla15[[#This Row],[llave 1]],'INFORME GESTION'!$D$3:$I$414,6,FALSE)</f>
        <v>#N/A</v>
      </c>
      <c r="J101" s="84"/>
      <c r="K101" s="82"/>
      <c r="L101" s="85" t="str">
        <f>Tabla15[[#This Row],[llave 1]]&amp;Tabla15[[#This Row],[MES]]</f>
        <v/>
      </c>
      <c r="M101" s="86" t="e">
        <f>VLOOKUP(Tabla15[[#This Row],[llave 2]],'INFORME GESTION'!$H$3:$O$414,3,0)</f>
        <v>#N/A</v>
      </c>
      <c r="N101" s="142" t="e">
        <f>VLOOKUP(Tabla15[[#This Row],[llave 2]],'INFORME GESTION'!$H$3:$O$414,7,0)</f>
        <v>#N/A</v>
      </c>
      <c r="O101" s="143" t="e">
        <f>VLOOKUP(Tabla15[[#This Row],[llave 2]],'INFORME GESTION'!$H$3:$O$414,8,0)</f>
        <v>#N/A</v>
      </c>
      <c r="P101" s="37"/>
      <c r="Q101" s="41"/>
      <c r="R101" s="42"/>
      <c r="S101" s="39" t="e">
        <f>ROUND(Tabla15[[#This Row],[VALOR UNITARIO SEGUIMIENTO FINANCIERO]]*Tabla15[[#This Row],[Porcentaje de Glosa]]*Tabla15[[#This Row],[Meta afectada por la glosa]],0)</f>
        <v>#N/A</v>
      </c>
      <c r="T101" s="37"/>
      <c r="U101" s="38"/>
      <c r="V101" s="38"/>
      <c r="W101" s="38"/>
      <c r="X101" s="39" t="e">
        <f>ROUND(Tabla15[[#This Row],[Valor de la Glosa]]-Tabla15[[#This Row],[Valor soportado por la Subred]],0)</f>
        <v>#N/A</v>
      </c>
      <c r="Y101" s="38"/>
      <c r="Z101" s="38"/>
      <c r="AA101" s="39" t="e">
        <f>ROUND(Tabla15[[#This Row],[VALOR GLOSA DEFINITIVA]]-Tabla15[[#This Row],[VALOR LEVANTADO EN LIQUIDACION]],0)</f>
        <v>#N/A</v>
      </c>
    </row>
    <row r="102" spans="3:27" s="13" customFormat="1" ht="87.5" customHeight="1">
      <c r="C102" s="36"/>
      <c r="D102" s="36"/>
      <c r="E102" s="37"/>
      <c r="F102" s="38" t="str">
        <f>+Tabla15[[#This Row],[CODIGO ACTIVIDAD]]&amp;Tabla15[[#This Row],[PROCESO]]</f>
        <v/>
      </c>
      <c r="G102" s="83" t="e">
        <f>VLOOKUP(Tabla15[[#This Row],[llave 1]],'INFORME GESTION'!$D$3:$F$414,3,FALSE)</f>
        <v>#N/A</v>
      </c>
      <c r="H102" s="83" t="e">
        <f>VLOOKUP(Tabla15[[#This Row],[llave 1]],'INFORME GESTION'!$D$3:$G$414,4,FALSE)</f>
        <v>#N/A</v>
      </c>
      <c r="I102" s="83" t="e">
        <f>VLOOKUP(Tabla15[[#This Row],[llave 1]],'INFORME GESTION'!$D$3:$I$414,6,FALSE)</f>
        <v>#N/A</v>
      </c>
      <c r="J102" s="84"/>
      <c r="K102" s="82"/>
      <c r="L102" s="85" t="str">
        <f>Tabla15[[#This Row],[llave 1]]&amp;Tabla15[[#This Row],[MES]]</f>
        <v/>
      </c>
      <c r="M102" s="86" t="e">
        <f>VLOOKUP(Tabla15[[#This Row],[llave 2]],'INFORME GESTION'!$H$3:$O$414,3,0)</f>
        <v>#N/A</v>
      </c>
      <c r="N102" s="142" t="e">
        <f>VLOOKUP(Tabla15[[#This Row],[llave 2]],'INFORME GESTION'!$H$3:$O$414,7,0)</f>
        <v>#N/A</v>
      </c>
      <c r="O102" s="143" t="e">
        <f>VLOOKUP(Tabla15[[#This Row],[llave 2]],'INFORME GESTION'!$H$3:$O$414,8,0)</f>
        <v>#N/A</v>
      </c>
      <c r="P102" s="37"/>
      <c r="Q102" s="41"/>
      <c r="R102" s="42"/>
      <c r="S102" s="39" t="e">
        <f>ROUND(Tabla15[[#This Row],[VALOR UNITARIO SEGUIMIENTO FINANCIERO]]*Tabla15[[#This Row],[Porcentaje de Glosa]]*Tabla15[[#This Row],[Meta afectada por la glosa]],0)</f>
        <v>#N/A</v>
      </c>
      <c r="T102" s="37"/>
      <c r="U102" s="38"/>
      <c r="V102" s="38"/>
      <c r="W102" s="38"/>
      <c r="X102" s="39" t="e">
        <f>ROUND(Tabla15[[#This Row],[Valor de la Glosa]]-Tabla15[[#This Row],[Valor soportado por la Subred]],0)</f>
        <v>#N/A</v>
      </c>
      <c r="Y102" s="38"/>
      <c r="Z102" s="38"/>
      <c r="AA102" s="39" t="e">
        <f>ROUND(Tabla15[[#This Row],[VALOR GLOSA DEFINITIVA]]-Tabla15[[#This Row],[VALOR LEVANTADO EN LIQUIDACION]],0)</f>
        <v>#N/A</v>
      </c>
    </row>
    <row r="103" spans="3:27" s="13" customFormat="1" ht="87.5" customHeight="1">
      <c r="C103" s="36"/>
      <c r="D103" s="36"/>
      <c r="E103" s="37"/>
      <c r="F103" s="38" t="str">
        <f>+Tabla15[[#This Row],[CODIGO ACTIVIDAD]]&amp;Tabla15[[#This Row],[PROCESO]]</f>
        <v/>
      </c>
      <c r="G103" s="83" t="e">
        <f>VLOOKUP(Tabla15[[#This Row],[llave 1]],'INFORME GESTION'!$D$3:$F$414,3,FALSE)</f>
        <v>#N/A</v>
      </c>
      <c r="H103" s="83" t="e">
        <f>VLOOKUP(Tabla15[[#This Row],[llave 1]],'INFORME GESTION'!$D$3:$G$414,4,FALSE)</f>
        <v>#N/A</v>
      </c>
      <c r="I103" s="83" t="e">
        <f>VLOOKUP(Tabla15[[#This Row],[llave 1]],'INFORME GESTION'!$D$3:$I$414,6,FALSE)</f>
        <v>#N/A</v>
      </c>
      <c r="J103" s="84"/>
      <c r="K103" s="82"/>
      <c r="L103" s="85" t="str">
        <f>Tabla15[[#This Row],[llave 1]]&amp;Tabla15[[#This Row],[MES]]</f>
        <v/>
      </c>
      <c r="M103" s="86" t="e">
        <f>VLOOKUP(Tabla15[[#This Row],[llave 2]],'INFORME GESTION'!$H$3:$O$414,3,0)</f>
        <v>#N/A</v>
      </c>
      <c r="N103" s="142" t="e">
        <f>VLOOKUP(Tabla15[[#This Row],[llave 2]],'INFORME GESTION'!$H$3:$O$414,7,0)</f>
        <v>#N/A</v>
      </c>
      <c r="O103" s="143" t="e">
        <f>VLOOKUP(Tabla15[[#This Row],[llave 2]],'INFORME GESTION'!$H$3:$O$414,8,0)</f>
        <v>#N/A</v>
      </c>
      <c r="P103" s="37"/>
      <c r="Q103" s="41"/>
      <c r="R103" s="42"/>
      <c r="S103" s="39" t="e">
        <f>ROUND(Tabla15[[#This Row],[VALOR UNITARIO SEGUIMIENTO FINANCIERO]]*Tabla15[[#This Row],[Porcentaje de Glosa]]*Tabla15[[#This Row],[Meta afectada por la glosa]],0)</f>
        <v>#N/A</v>
      </c>
      <c r="T103" s="37"/>
      <c r="U103" s="38"/>
      <c r="V103" s="38"/>
      <c r="W103" s="38"/>
      <c r="X103" s="39" t="e">
        <f>ROUND(Tabla15[[#This Row],[Valor de la Glosa]]-Tabla15[[#This Row],[Valor soportado por la Subred]],0)</f>
        <v>#N/A</v>
      </c>
      <c r="Y103" s="38"/>
      <c r="Z103" s="38"/>
      <c r="AA103" s="39" t="e">
        <f>ROUND(Tabla15[[#This Row],[VALOR GLOSA DEFINITIVA]]-Tabla15[[#This Row],[VALOR LEVANTADO EN LIQUIDACION]],0)</f>
        <v>#N/A</v>
      </c>
    </row>
    <row r="104" spans="3:27" s="13" customFormat="1" ht="87.5" customHeight="1">
      <c r="C104" s="36"/>
      <c r="D104" s="36"/>
      <c r="E104" s="37"/>
      <c r="F104" s="38" t="str">
        <f>+Tabla15[[#This Row],[CODIGO ACTIVIDAD]]&amp;Tabla15[[#This Row],[PROCESO]]</f>
        <v/>
      </c>
      <c r="G104" s="83" t="e">
        <f>VLOOKUP(Tabla15[[#This Row],[llave 1]],'INFORME GESTION'!$D$3:$F$414,3,FALSE)</f>
        <v>#N/A</v>
      </c>
      <c r="H104" s="83" t="e">
        <f>VLOOKUP(Tabla15[[#This Row],[llave 1]],'INFORME GESTION'!$D$3:$G$414,4,FALSE)</f>
        <v>#N/A</v>
      </c>
      <c r="I104" s="83" t="e">
        <f>VLOOKUP(Tabla15[[#This Row],[llave 1]],'INFORME GESTION'!$D$3:$I$414,6,FALSE)</f>
        <v>#N/A</v>
      </c>
      <c r="J104" s="84"/>
      <c r="K104" s="82"/>
      <c r="L104" s="85" t="str">
        <f>Tabla15[[#This Row],[llave 1]]&amp;Tabla15[[#This Row],[MES]]</f>
        <v/>
      </c>
      <c r="M104" s="86" t="e">
        <f>VLOOKUP(Tabla15[[#This Row],[llave 2]],'INFORME GESTION'!$H$3:$O$414,3,0)</f>
        <v>#N/A</v>
      </c>
      <c r="N104" s="142" t="e">
        <f>VLOOKUP(Tabla15[[#This Row],[llave 2]],'INFORME GESTION'!$H$3:$O$414,7,0)</f>
        <v>#N/A</v>
      </c>
      <c r="O104" s="143" t="e">
        <f>VLOOKUP(Tabla15[[#This Row],[llave 2]],'INFORME GESTION'!$H$3:$O$414,8,0)</f>
        <v>#N/A</v>
      </c>
      <c r="P104" s="37"/>
      <c r="Q104" s="41"/>
      <c r="R104" s="42"/>
      <c r="S104" s="39" t="e">
        <f>ROUND(Tabla15[[#This Row],[VALOR UNITARIO SEGUIMIENTO FINANCIERO]]*Tabla15[[#This Row],[Porcentaje de Glosa]]*Tabla15[[#This Row],[Meta afectada por la glosa]],0)</f>
        <v>#N/A</v>
      </c>
      <c r="T104" s="37"/>
      <c r="U104" s="38"/>
      <c r="V104" s="38"/>
      <c r="W104" s="38"/>
      <c r="X104" s="39" t="e">
        <f>ROUND(Tabla15[[#This Row],[Valor de la Glosa]]-Tabla15[[#This Row],[Valor soportado por la Subred]],0)</f>
        <v>#N/A</v>
      </c>
      <c r="Y104" s="38"/>
      <c r="Z104" s="38"/>
      <c r="AA104" s="39" t="e">
        <f>ROUND(Tabla15[[#This Row],[VALOR GLOSA DEFINITIVA]]-Tabla15[[#This Row],[VALOR LEVANTADO EN LIQUIDACION]],0)</f>
        <v>#N/A</v>
      </c>
    </row>
    <row r="105" spans="3:27" s="13" customFormat="1" ht="87.5" customHeight="1">
      <c r="C105" s="36"/>
      <c r="D105" s="36"/>
      <c r="E105" s="37"/>
      <c r="F105" s="38" t="str">
        <f>+Tabla15[[#This Row],[CODIGO ACTIVIDAD]]&amp;Tabla15[[#This Row],[PROCESO]]</f>
        <v/>
      </c>
      <c r="G105" s="83" t="e">
        <f>VLOOKUP(Tabla15[[#This Row],[llave 1]],'INFORME GESTION'!$D$3:$F$414,3,FALSE)</f>
        <v>#N/A</v>
      </c>
      <c r="H105" s="83" t="e">
        <f>VLOOKUP(Tabla15[[#This Row],[llave 1]],'INFORME GESTION'!$D$3:$G$414,4,FALSE)</f>
        <v>#N/A</v>
      </c>
      <c r="I105" s="83" t="e">
        <f>VLOOKUP(Tabla15[[#This Row],[llave 1]],'INFORME GESTION'!$D$3:$I$414,6,FALSE)</f>
        <v>#N/A</v>
      </c>
      <c r="J105" s="84"/>
      <c r="K105" s="82"/>
      <c r="L105" s="85" t="str">
        <f>Tabla15[[#This Row],[llave 1]]&amp;Tabla15[[#This Row],[MES]]</f>
        <v/>
      </c>
      <c r="M105" s="86" t="e">
        <f>VLOOKUP(Tabla15[[#This Row],[llave 2]],'INFORME GESTION'!$H$3:$O$414,3,0)</f>
        <v>#N/A</v>
      </c>
      <c r="N105" s="142" t="e">
        <f>VLOOKUP(Tabla15[[#This Row],[llave 2]],'INFORME GESTION'!$H$3:$O$414,7,0)</f>
        <v>#N/A</v>
      </c>
      <c r="O105" s="143" t="e">
        <f>VLOOKUP(Tabla15[[#This Row],[llave 2]],'INFORME GESTION'!$H$3:$O$414,8,0)</f>
        <v>#N/A</v>
      </c>
      <c r="P105" s="37"/>
      <c r="Q105" s="41"/>
      <c r="R105" s="42"/>
      <c r="S105" s="39" t="e">
        <f>ROUND(Tabla15[[#This Row],[VALOR UNITARIO SEGUIMIENTO FINANCIERO]]*Tabla15[[#This Row],[Porcentaje de Glosa]]*Tabla15[[#This Row],[Meta afectada por la glosa]],0)</f>
        <v>#N/A</v>
      </c>
      <c r="T105" s="37"/>
      <c r="U105" s="38"/>
      <c r="V105" s="38"/>
      <c r="W105" s="38"/>
      <c r="X105" s="39" t="e">
        <f>ROUND(Tabla15[[#This Row],[Valor de la Glosa]]-Tabla15[[#This Row],[Valor soportado por la Subred]],0)</f>
        <v>#N/A</v>
      </c>
      <c r="Y105" s="38"/>
      <c r="Z105" s="38"/>
      <c r="AA105" s="39" t="e">
        <f>ROUND(Tabla15[[#This Row],[VALOR GLOSA DEFINITIVA]]-Tabla15[[#This Row],[VALOR LEVANTADO EN LIQUIDACION]],0)</f>
        <v>#N/A</v>
      </c>
    </row>
    <row r="106" spans="3:27" s="13" customFormat="1" ht="87.5" customHeight="1">
      <c r="C106" s="36"/>
      <c r="D106" s="36"/>
      <c r="E106" s="37"/>
      <c r="F106" s="38" t="str">
        <f>+Tabla15[[#This Row],[CODIGO ACTIVIDAD]]&amp;Tabla15[[#This Row],[PROCESO]]</f>
        <v/>
      </c>
      <c r="G106" s="83" t="e">
        <f>VLOOKUP(Tabla15[[#This Row],[llave 1]],'INFORME GESTION'!$D$3:$F$414,3,FALSE)</f>
        <v>#N/A</v>
      </c>
      <c r="H106" s="83" t="e">
        <f>VLOOKUP(Tabla15[[#This Row],[llave 1]],'INFORME GESTION'!$D$3:$G$414,4,FALSE)</f>
        <v>#N/A</v>
      </c>
      <c r="I106" s="83" t="e">
        <f>VLOOKUP(Tabla15[[#This Row],[llave 1]],'INFORME GESTION'!$D$3:$I$414,6,FALSE)</f>
        <v>#N/A</v>
      </c>
      <c r="J106" s="84"/>
      <c r="K106" s="82"/>
      <c r="L106" s="85" t="str">
        <f>Tabla15[[#This Row],[llave 1]]&amp;Tabla15[[#This Row],[MES]]</f>
        <v/>
      </c>
      <c r="M106" s="86" t="e">
        <f>VLOOKUP(Tabla15[[#This Row],[llave 2]],'INFORME GESTION'!$H$3:$O$414,3,0)</f>
        <v>#N/A</v>
      </c>
      <c r="N106" s="142" t="e">
        <f>VLOOKUP(Tabla15[[#This Row],[llave 2]],'INFORME GESTION'!$H$3:$O$414,7,0)</f>
        <v>#N/A</v>
      </c>
      <c r="O106" s="143" t="e">
        <f>VLOOKUP(Tabla15[[#This Row],[llave 2]],'INFORME GESTION'!$H$3:$O$414,8,0)</f>
        <v>#N/A</v>
      </c>
      <c r="P106" s="37"/>
      <c r="Q106" s="41"/>
      <c r="R106" s="42"/>
      <c r="S106" s="39" t="e">
        <f>ROUND(Tabla15[[#This Row],[VALOR UNITARIO SEGUIMIENTO FINANCIERO]]*Tabla15[[#This Row],[Porcentaje de Glosa]]*Tabla15[[#This Row],[Meta afectada por la glosa]],0)</f>
        <v>#N/A</v>
      </c>
      <c r="T106" s="37"/>
      <c r="U106" s="38"/>
      <c r="V106" s="38"/>
      <c r="W106" s="38"/>
      <c r="X106" s="39" t="e">
        <f>ROUND(Tabla15[[#This Row],[Valor de la Glosa]]-Tabla15[[#This Row],[Valor soportado por la Subred]],0)</f>
        <v>#N/A</v>
      </c>
      <c r="Y106" s="38"/>
      <c r="Z106" s="38"/>
      <c r="AA106" s="39" t="e">
        <f>ROUND(Tabla15[[#This Row],[VALOR GLOSA DEFINITIVA]]-Tabla15[[#This Row],[VALOR LEVANTADO EN LIQUIDACION]],0)</f>
        <v>#N/A</v>
      </c>
    </row>
    <row r="107" spans="3:27" s="13" customFormat="1" ht="87.5" customHeight="1">
      <c r="C107" s="36"/>
      <c r="D107" s="36"/>
      <c r="E107" s="37"/>
      <c r="F107" s="38" t="str">
        <f>+Tabla15[[#This Row],[CODIGO ACTIVIDAD]]&amp;Tabla15[[#This Row],[PROCESO]]</f>
        <v/>
      </c>
      <c r="G107" s="83" t="e">
        <f>VLOOKUP(Tabla15[[#This Row],[llave 1]],'INFORME GESTION'!$D$3:$F$414,3,FALSE)</f>
        <v>#N/A</v>
      </c>
      <c r="H107" s="83" t="e">
        <f>VLOOKUP(Tabla15[[#This Row],[llave 1]],'INFORME GESTION'!$D$3:$G$414,4,FALSE)</f>
        <v>#N/A</v>
      </c>
      <c r="I107" s="83" t="e">
        <f>VLOOKUP(Tabla15[[#This Row],[llave 1]],'INFORME GESTION'!$D$3:$I$414,6,FALSE)</f>
        <v>#N/A</v>
      </c>
      <c r="J107" s="84"/>
      <c r="K107" s="82"/>
      <c r="L107" s="85" t="str">
        <f>Tabla15[[#This Row],[llave 1]]&amp;Tabla15[[#This Row],[MES]]</f>
        <v/>
      </c>
      <c r="M107" s="86" t="e">
        <f>VLOOKUP(Tabla15[[#This Row],[llave 2]],'INFORME GESTION'!$H$3:$O$414,3,0)</f>
        <v>#N/A</v>
      </c>
      <c r="N107" s="142" t="e">
        <f>VLOOKUP(Tabla15[[#This Row],[llave 2]],'INFORME GESTION'!$H$3:$O$414,7,0)</f>
        <v>#N/A</v>
      </c>
      <c r="O107" s="143" t="e">
        <f>VLOOKUP(Tabla15[[#This Row],[llave 2]],'INFORME GESTION'!$H$3:$O$414,8,0)</f>
        <v>#N/A</v>
      </c>
      <c r="P107" s="37"/>
      <c r="Q107" s="41"/>
      <c r="R107" s="42"/>
      <c r="S107" s="39" t="e">
        <f>ROUND(Tabla15[[#This Row],[VALOR UNITARIO SEGUIMIENTO FINANCIERO]]*Tabla15[[#This Row],[Porcentaje de Glosa]]*Tabla15[[#This Row],[Meta afectada por la glosa]],0)</f>
        <v>#N/A</v>
      </c>
      <c r="T107" s="37"/>
      <c r="U107" s="38"/>
      <c r="V107" s="38"/>
      <c r="W107" s="38"/>
      <c r="X107" s="39" t="e">
        <f>ROUND(Tabla15[[#This Row],[Valor de la Glosa]]-Tabla15[[#This Row],[Valor soportado por la Subred]],0)</f>
        <v>#N/A</v>
      </c>
      <c r="Y107" s="38"/>
      <c r="Z107" s="38"/>
      <c r="AA107" s="39" t="e">
        <f>ROUND(Tabla15[[#This Row],[VALOR GLOSA DEFINITIVA]]-Tabla15[[#This Row],[VALOR LEVANTADO EN LIQUIDACION]],0)</f>
        <v>#N/A</v>
      </c>
    </row>
    <row r="108" spans="3:27" s="13" customFormat="1" ht="87.5" customHeight="1">
      <c r="C108" s="36"/>
      <c r="D108" s="36"/>
      <c r="E108" s="37"/>
      <c r="F108" s="38" t="str">
        <f>+Tabla15[[#This Row],[CODIGO ACTIVIDAD]]&amp;Tabla15[[#This Row],[PROCESO]]</f>
        <v/>
      </c>
      <c r="G108" s="83" t="e">
        <f>VLOOKUP(Tabla15[[#This Row],[llave 1]],'INFORME GESTION'!$D$3:$F$414,3,FALSE)</f>
        <v>#N/A</v>
      </c>
      <c r="H108" s="83" t="e">
        <f>VLOOKUP(Tabla15[[#This Row],[llave 1]],'INFORME GESTION'!$D$3:$G$414,4,FALSE)</f>
        <v>#N/A</v>
      </c>
      <c r="I108" s="83" t="e">
        <f>VLOOKUP(Tabla15[[#This Row],[llave 1]],'INFORME GESTION'!$D$3:$I$414,6,FALSE)</f>
        <v>#N/A</v>
      </c>
      <c r="J108" s="84"/>
      <c r="K108" s="82"/>
      <c r="L108" s="85" t="str">
        <f>Tabla15[[#This Row],[llave 1]]&amp;Tabla15[[#This Row],[MES]]</f>
        <v/>
      </c>
      <c r="M108" s="86" t="e">
        <f>VLOOKUP(Tabla15[[#This Row],[llave 2]],'INFORME GESTION'!$H$3:$O$414,3,0)</f>
        <v>#N/A</v>
      </c>
      <c r="N108" s="142" t="e">
        <f>VLOOKUP(Tabla15[[#This Row],[llave 2]],'INFORME GESTION'!$H$3:$O$414,7,0)</f>
        <v>#N/A</v>
      </c>
      <c r="O108" s="143" t="e">
        <f>VLOOKUP(Tabla15[[#This Row],[llave 2]],'INFORME GESTION'!$H$3:$O$414,8,0)</f>
        <v>#N/A</v>
      </c>
      <c r="P108" s="37"/>
      <c r="Q108" s="41"/>
      <c r="R108" s="42"/>
      <c r="S108" s="39" t="e">
        <f>ROUND(Tabla15[[#This Row],[VALOR UNITARIO SEGUIMIENTO FINANCIERO]]*Tabla15[[#This Row],[Porcentaje de Glosa]]*Tabla15[[#This Row],[Meta afectada por la glosa]],0)</f>
        <v>#N/A</v>
      </c>
      <c r="T108" s="37"/>
      <c r="U108" s="38"/>
      <c r="V108" s="38"/>
      <c r="W108" s="38"/>
      <c r="X108" s="39" t="e">
        <f>ROUND(Tabla15[[#This Row],[Valor de la Glosa]]-Tabla15[[#This Row],[Valor soportado por la Subred]],0)</f>
        <v>#N/A</v>
      </c>
      <c r="Y108" s="38"/>
      <c r="Z108" s="38"/>
      <c r="AA108" s="39" t="e">
        <f>ROUND(Tabla15[[#This Row],[VALOR GLOSA DEFINITIVA]]-Tabla15[[#This Row],[VALOR LEVANTADO EN LIQUIDACION]],0)</f>
        <v>#N/A</v>
      </c>
    </row>
    <row r="109" spans="3:27" s="13" customFormat="1" ht="87.5" customHeight="1">
      <c r="C109" s="36"/>
      <c r="D109" s="36"/>
      <c r="E109" s="37"/>
      <c r="F109" s="38" t="str">
        <f>+Tabla15[[#This Row],[CODIGO ACTIVIDAD]]&amp;Tabla15[[#This Row],[PROCESO]]</f>
        <v/>
      </c>
      <c r="G109" s="83" t="e">
        <f>VLOOKUP(Tabla15[[#This Row],[llave 1]],'INFORME GESTION'!$D$3:$F$414,3,FALSE)</f>
        <v>#N/A</v>
      </c>
      <c r="H109" s="83" t="e">
        <f>VLOOKUP(Tabla15[[#This Row],[llave 1]],'INFORME GESTION'!$D$3:$G$414,4,FALSE)</f>
        <v>#N/A</v>
      </c>
      <c r="I109" s="83" t="e">
        <f>VLOOKUP(Tabla15[[#This Row],[llave 1]],'INFORME GESTION'!$D$3:$I$414,6,FALSE)</f>
        <v>#N/A</v>
      </c>
      <c r="J109" s="84"/>
      <c r="K109" s="82"/>
      <c r="L109" s="85" t="str">
        <f>Tabla15[[#This Row],[llave 1]]&amp;Tabla15[[#This Row],[MES]]</f>
        <v/>
      </c>
      <c r="M109" s="86" t="e">
        <f>VLOOKUP(Tabla15[[#This Row],[llave 2]],'INFORME GESTION'!$H$3:$O$414,3,0)</f>
        <v>#N/A</v>
      </c>
      <c r="N109" s="142" t="e">
        <f>VLOOKUP(Tabla15[[#This Row],[llave 2]],'INFORME GESTION'!$H$3:$O$414,7,0)</f>
        <v>#N/A</v>
      </c>
      <c r="O109" s="143" t="e">
        <f>VLOOKUP(Tabla15[[#This Row],[llave 2]],'INFORME GESTION'!$H$3:$O$414,8,0)</f>
        <v>#N/A</v>
      </c>
      <c r="P109" s="37"/>
      <c r="Q109" s="41"/>
      <c r="R109" s="42"/>
      <c r="S109" s="39" t="e">
        <f>ROUND(Tabla15[[#This Row],[VALOR UNITARIO SEGUIMIENTO FINANCIERO]]*Tabla15[[#This Row],[Porcentaje de Glosa]]*Tabla15[[#This Row],[Meta afectada por la glosa]],0)</f>
        <v>#N/A</v>
      </c>
      <c r="T109" s="37"/>
      <c r="U109" s="38"/>
      <c r="V109" s="38"/>
      <c r="W109" s="38"/>
      <c r="X109" s="39" t="e">
        <f>ROUND(Tabla15[[#This Row],[Valor de la Glosa]]-Tabla15[[#This Row],[Valor soportado por la Subred]],0)</f>
        <v>#N/A</v>
      </c>
      <c r="Y109" s="38"/>
      <c r="Z109" s="38"/>
      <c r="AA109" s="39" t="e">
        <f>ROUND(Tabla15[[#This Row],[VALOR GLOSA DEFINITIVA]]-Tabla15[[#This Row],[VALOR LEVANTADO EN LIQUIDACION]],0)</f>
        <v>#N/A</v>
      </c>
    </row>
    <row r="110" spans="3:27" s="13" customFormat="1" ht="87.5" customHeight="1">
      <c r="C110" s="36"/>
      <c r="D110" s="36"/>
      <c r="E110" s="37"/>
      <c r="F110" s="38" t="str">
        <f>+Tabla15[[#This Row],[CODIGO ACTIVIDAD]]&amp;Tabla15[[#This Row],[PROCESO]]</f>
        <v/>
      </c>
      <c r="G110" s="83" t="e">
        <f>VLOOKUP(Tabla15[[#This Row],[llave 1]],'INFORME GESTION'!$D$3:$F$414,3,FALSE)</f>
        <v>#N/A</v>
      </c>
      <c r="H110" s="83" t="e">
        <f>VLOOKUP(Tabla15[[#This Row],[llave 1]],'INFORME GESTION'!$D$3:$G$414,4,FALSE)</f>
        <v>#N/A</v>
      </c>
      <c r="I110" s="83" t="e">
        <f>VLOOKUP(Tabla15[[#This Row],[llave 1]],'INFORME GESTION'!$D$3:$I$414,6,FALSE)</f>
        <v>#N/A</v>
      </c>
      <c r="J110" s="84"/>
      <c r="K110" s="82"/>
      <c r="L110" s="85" t="str">
        <f>Tabla15[[#This Row],[llave 1]]&amp;Tabla15[[#This Row],[MES]]</f>
        <v/>
      </c>
      <c r="M110" s="86" t="e">
        <f>VLOOKUP(Tabla15[[#This Row],[llave 2]],'INFORME GESTION'!$H$3:$O$414,3,0)</f>
        <v>#N/A</v>
      </c>
      <c r="N110" s="142" t="e">
        <f>VLOOKUP(Tabla15[[#This Row],[llave 2]],'INFORME GESTION'!$H$3:$O$414,7,0)</f>
        <v>#N/A</v>
      </c>
      <c r="O110" s="143" t="e">
        <f>VLOOKUP(Tabla15[[#This Row],[llave 2]],'INFORME GESTION'!$H$3:$O$414,8,0)</f>
        <v>#N/A</v>
      </c>
      <c r="P110" s="37"/>
      <c r="Q110" s="41"/>
      <c r="R110" s="42"/>
      <c r="S110" s="39" t="e">
        <f>ROUND(Tabla15[[#This Row],[VALOR UNITARIO SEGUIMIENTO FINANCIERO]]*Tabla15[[#This Row],[Porcentaje de Glosa]]*Tabla15[[#This Row],[Meta afectada por la glosa]],0)</f>
        <v>#N/A</v>
      </c>
      <c r="T110" s="37"/>
      <c r="U110" s="38"/>
      <c r="V110" s="38"/>
      <c r="W110" s="38"/>
      <c r="X110" s="39" t="e">
        <f>ROUND(Tabla15[[#This Row],[Valor de la Glosa]]-Tabla15[[#This Row],[Valor soportado por la Subred]],0)</f>
        <v>#N/A</v>
      </c>
      <c r="Y110" s="38"/>
      <c r="Z110" s="38"/>
      <c r="AA110" s="39" t="e">
        <f>ROUND(Tabla15[[#This Row],[VALOR GLOSA DEFINITIVA]]-Tabla15[[#This Row],[VALOR LEVANTADO EN LIQUIDACION]],0)</f>
        <v>#N/A</v>
      </c>
    </row>
    <row r="111" spans="3:27" s="13" customFormat="1" ht="87.5" customHeight="1">
      <c r="C111" s="36"/>
      <c r="D111" s="36"/>
      <c r="E111" s="37"/>
      <c r="F111" s="38" t="str">
        <f>+Tabla15[[#This Row],[CODIGO ACTIVIDAD]]&amp;Tabla15[[#This Row],[PROCESO]]</f>
        <v/>
      </c>
      <c r="G111" s="83" t="e">
        <f>VLOOKUP(Tabla15[[#This Row],[llave 1]],'INFORME GESTION'!$D$3:$F$414,3,FALSE)</f>
        <v>#N/A</v>
      </c>
      <c r="H111" s="83" t="e">
        <f>VLOOKUP(Tabla15[[#This Row],[llave 1]],'INFORME GESTION'!$D$3:$G$414,4,FALSE)</f>
        <v>#N/A</v>
      </c>
      <c r="I111" s="83" t="e">
        <f>VLOOKUP(Tabla15[[#This Row],[llave 1]],'INFORME GESTION'!$D$3:$I$414,6,FALSE)</f>
        <v>#N/A</v>
      </c>
      <c r="J111" s="84"/>
      <c r="K111" s="82"/>
      <c r="L111" s="85" t="str">
        <f>Tabla15[[#This Row],[llave 1]]&amp;Tabla15[[#This Row],[MES]]</f>
        <v/>
      </c>
      <c r="M111" s="86" t="e">
        <f>VLOOKUP(Tabla15[[#This Row],[llave 2]],'INFORME GESTION'!$H$3:$O$414,3,0)</f>
        <v>#N/A</v>
      </c>
      <c r="N111" s="142" t="e">
        <f>VLOOKUP(Tabla15[[#This Row],[llave 2]],'INFORME GESTION'!$H$3:$O$414,7,0)</f>
        <v>#N/A</v>
      </c>
      <c r="O111" s="143" t="e">
        <f>VLOOKUP(Tabla15[[#This Row],[llave 2]],'INFORME GESTION'!$H$3:$O$414,8,0)</f>
        <v>#N/A</v>
      </c>
      <c r="P111" s="37"/>
      <c r="Q111" s="41"/>
      <c r="R111" s="42"/>
      <c r="S111" s="39" t="e">
        <f>ROUND(Tabla15[[#This Row],[VALOR UNITARIO SEGUIMIENTO FINANCIERO]]*Tabla15[[#This Row],[Porcentaje de Glosa]]*Tabla15[[#This Row],[Meta afectada por la glosa]],0)</f>
        <v>#N/A</v>
      </c>
      <c r="T111" s="37"/>
      <c r="U111" s="38"/>
      <c r="V111" s="38"/>
      <c r="W111" s="38"/>
      <c r="X111" s="39" t="e">
        <f>ROUND(Tabla15[[#This Row],[Valor de la Glosa]]-Tabla15[[#This Row],[Valor soportado por la Subred]],0)</f>
        <v>#N/A</v>
      </c>
      <c r="Y111" s="38"/>
      <c r="Z111" s="38"/>
      <c r="AA111" s="39" t="e">
        <f>ROUND(Tabla15[[#This Row],[VALOR GLOSA DEFINITIVA]]-Tabla15[[#This Row],[VALOR LEVANTADO EN LIQUIDACION]],0)</f>
        <v>#N/A</v>
      </c>
    </row>
    <row r="112" spans="3:27" s="13" customFormat="1" ht="87.5" customHeight="1">
      <c r="C112" s="36"/>
      <c r="D112" s="36"/>
      <c r="E112" s="37"/>
      <c r="F112" s="38" t="str">
        <f>+Tabla15[[#This Row],[CODIGO ACTIVIDAD]]&amp;Tabla15[[#This Row],[PROCESO]]</f>
        <v/>
      </c>
      <c r="G112" s="83" t="e">
        <f>VLOOKUP(Tabla15[[#This Row],[llave 1]],'INFORME GESTION'!$D$3:$F$414,3,FALSE)</f>
        <v>#N/A</v>
      </c>
      <c r="H112" s="83" t="e">
        <f>VLOOKUP(Tabla15[[#This Row],[llave 1]],'INFORME GESTION'!$D$3:$G$414,4,FALSE)</f>
        <v>#N/A</v>
      </c>
      <c r="I112" s="83" t="e">
        <f>VLOOKUP(Tabla15[[#This Row],[llave 1]],'INFORME GESTION'!$D$3:$I$414,6,FALSE)</f>
        <v>#N/A</v>
      </c>
      <c r="J112" s="84"/>
      <c r="K112" s="82"/>
      <c r="L112" s="85" t="str">
        <f>Tabla15[[#This Row],[llave 1]]&amp;Tabla15[[#This Row],[MES]]</f>
        <v/>
      </c>
      <c r="M112" s="86" t="e">
        <f>VLOOKUP(Tabla15[[#This Row],[llave 2]],'INFORME GESTION'!$H$3:$O$414,3,0)</f>
        <v>#N/A</v>
      </c>
      <c r="N112" s="142" t="e">
        <f>VLOOKUP(Tabla15[[#This Row],[llave 2]],'INFORME GESTION'!$H$3:$O$414,7,0)</f>
        <v>#N/A</v>
      </c>
      <c r="O112" s="143" t="e">
        <f>VLOOKUP(Tabla15[[#This Row],[llave 2]],'INFORME GESTION'!$H$3:$O$414,8,0)</f>
        <v>#N/A</v>
      </c>
      <c r="P112" s="37"/>
      <c r="Q112" s="41"/>
      <c r="R112" s="42"/>
      <c r="S112" s="39" t="e">
        <f>ROUND(Tabla15[[#This Row],[VALOR UNITARIO SEGUIMIENTO FINANCIERO]]*Tabla15[[#This Row],[Porcentaje de Glosa]]*Tabla15[[#This Row],[Meta afectada por la glosa]],0)</f>
        <v>#N/A</v>
      </c>
      <c r="T112" s="37"/>
      <c r="U112" s="38"/>
      <c r="V112" s="38"/>
      <c r="W112" s="38"/>
      <c r="X112" s="39" t="e">
        <f>ROUND(Tabla15[[#This Row],[Valor de la Glosa]]-Tabla15[[#This Row],[Valor soportado por la Subred]],0)</f>
        <v>#N/A</v>
      </c>
      <c r="Y112" s="38"/>
      <c r="Z112" s="38"/>
      <c r="AA112" s="39" t="e">
        <f>ROUND(Tabla15[[#This Row],[VALOR GLOSA DEFINITIVA]]-Tabla15[[#This Row],[VALOR LEVANTADO EN LIQUIDACION]],0)</f>
        <v>#N/A</v>
      </c>
    </row>
    <row r="113" spans="3:27" s="13" customFormat="1" ht="87.5" customHeight="1">
      <c r="C113" s="36"/>
      <c r="D113" s="36"/>
      <c r="E113" s="37"/>
      <c r="F113" s="38" t="str">
        <f>+Tabla15[[#This Row],[CODIGO ACTIVIDAD]]&amp;Tabla15[[#This Row],[PROCESO]]</f>
        <v/>
      </c>
      <c r="G113" s="83" t="e">
        <f>VLOOKUP(Tabla15[[#This Row],[llave 1]],'INFORME GESTION'!$D$3:$F$414,3,FALSE)</f>
        <v>#N/A</v>
      </c>
      <c r="H113" s="83" t="e">
        <f>VLOOKUP(Tabla15[[#This Row],[llave 1]],'INFORME GESTION'!$D$3:$G$414,4,FALSE)</f>
        <v>#N/A</v>
      </c>
      <c r="I113" s="83" t="e">
        <f>VLOOKUP(Tabla15[[#This Row],[llave 1]],'INFORME GESTION'!$D$3:$I$414,6,FALSE)</f>
        <v>#N/A</v>
      </c>
      <c r="J113" s="84"/>
      <c r="K113" s="82"/>
      <c r="L113" s="85" t="str">
        <f>Tabla15[[#This Row],[llave 1]]&amp;Tabla15[[#This Row],[MES]]</f>
        <v/>
      </c>
      <c r="M113" s="86" t="e">
        <f>VLOOKUP(Tabla15[[#This Row],[llave 2]],'INFORME GESTION'!$H$3:$O$414,3,0)</f>
        <v>#N/A</v>
      </c>
      <c r="N113" s="142" t="e">
        <f>VLOOKUP(Tabla15[[#This Row],[llave 2]],'INFORME GESTION'!$H$3:$O$414,7,0)</f>
        <v>#N/A</v>
      </c>
      <c r="O113" s="143" t="e">
        <f>VLOOKUP(Tabla15[[#This Row],[llave 2]],'INFORME GESTION'!$H$3:$O$414,8,0)</f>
        <v>#N/A</v>
      </c>
      <c r="P113" s="37"/>
      <c r="Q113" s="41"/>
      <c r="R113" s="42"/>
      <c r="S113" s="39" t="e">
        <f>ROUND(Tabla15[[#This Row],[VALOR UNITARIO SEGUIMIENTO FINANCIERO]]*Tabla15[[#This Row],[Porcentaje de Glosa]]*Tabla15[[#This Row],[Meta afectada por la glosa]],0)</f>
        <v>#N/A</v>
      </c>
      <c r="T113" s="37"/>
      <c r="U113" s="38"/>
      <c r="V113" s="38"/>
      <c r="W113" s="38"/>
      <c r="X113" s="39" t="e">
        <f>ROUND(Tabla15[[#This Row],[Valor de la Glosa]]-Tabla15[[#This Row],[Valor soportado por la Subred]],0)</f>
        <v>#N/A</v>
      </c>
      <c r="Y113" s="38"/>
      <c r="Z113" s="38"/>
      <c r="AA113" s="39" t="e">
        <f>ROUND(Tabla15[[#This Row],[VALOR GLOSA DEFINITIVA]]-Tabla15[[#This Row],[VALOR LEVANTADO EN LIQUIDACION]],0)</f>
        <v>#N/A</v>
      </c>
    </row>
    <row r="114" spans="3:27" s="13" customFormat="1" ht="87.5" customHeight="1">
      <c r="C114" s="36"/>
      <c r="D114" s="36"/>
      <c r="E114" s="37"/>
      <c r="F114" s="38" t="str">
        <f>+Tabla15[[#This Row],[CODIGO ACTIVIDAD]]&amp;Tabla15[[#This Row],[PROCESO]]</f>
        <v/>
      </c>
      <c r="G114" s="83" t="e">
        <f>VLOOKUP(Tabla15[[#This Row],[llave 1]],'INFORME GESTION'!$D$3:$F$414,3,FALSE)</f>
        <v>#N/A</v>
      </c>
      <c r="H114" s="83" t="e">
        <f>VLOOKUP(Tabla15[[#This Row],[llave 1]],'INFORME GESTION'!$D$3:$G$414,4,FALSE)</f>
        <v>#N/A</v>
      </c>
      <c r="I114" s="83" t="e">
        <f>VLOOKUP(Tabla15[[#This Row],[llave 1]],'INFORME GESTION'!$D$3:$I$414,6,FALSE)</f>
        <v>#N/A</v>
      </c>
      <c r="J114" s="84"/>
      <c r="K114" s="82"/>
      <c r="L114" s="85" t="str">
        <f>Tabla15[[#This Row],[llave 1]]&amp;Tabla15[[#This Row],[MES]]</f>
        <v/>
      </c>
      <c r="M114" s="86" t="e">
        <f>VLOOKUP(Tabla15[[#This Row],[llave 2]],'INFORME GESTION'!$H$3:$O$414,3,0)</f>
        <v>#N/A</v>
      </c>
      <c r="N114" s="142" t="e">
        <f>VLOOKUP(Tabla15[[#This Row],[llave 2]],'INFORME GESTION'!$H$3:$O$414,7,0)</f>
        <v>#N/A</v>
      </c>
      <c r="O114" s="143" t="e">
        <f>VLOOKUP(Tabla15[[#This Row],[llave 2]],'INFORME GESTION'!$H$3:$O$414,8,0)</f>
        <v>#N/A</v>
      </c>
      <c r="P114" s="37"/>
      <c r="Q114" s="41"/>
      <c r="R114" s="42"/>
      <c r="S114" s="39" t="e">
        <f>ROUND(Tabla15[[#This Row],[VALOR UNITARIO SEGUIMIENTO FINANCIERO]]*Tabla15[[#This Row],[Porcentaje de Glosa]]*Tabla15[[#This Row],[Meta afectada por la glosa]],0)</f>
        <v>#N/A</v>
      </c>
      <c r="T114" s="37"/>
      <c r="U114" s="38"/>
      <c r="V114" s="38"/>
      <c r="W114" s="38"/>
      <c r="X114" s="39" t="e">
        <f>ROUND(Tabla15[[#This Row],[Valor de la Glosa]]-Tabla15[[#This Row],[Valor soportado por la Subred]],0)</f>
        <v>#N/A</v>
      </c>
      <c r="Y114" s="38"/>
      <c r="Z114" s="38"/>
      <c r="AA114" s="39" t="e">
        <f>ROUND(Tabla15[[#This Row],[VALOR GLOSA DEFINITIVA]]-Tabla15[[#This Row],[VALOR LEVANTADO EN LIQUIDACION]],0)</f>
        <v>#N/A</v>
      </c>
    </row>
    <row r="115" spans="3:27" s="13" customFormat="1" ht="87.5" customHeight="1">
      <c r="C115" s="36"/>
      <c r="D115" s="36"/>
      <c r="E115" s="37"/>
      <c r="F115" s="38" t="str">
        <f>+Tabla15[[#This Row],[CODIGO ACTIVIDAD]]&amp;Tabla15[[#This Row],[PROCESO]]</f>
        <v/>
      </c>
      <c r="G115" s="83" t="e">
        <f>VLOOKUP(Tabla15[[#This Row],[llave 1]],'INFORME GESTION'!$D$3:$F$414,3,FALSE)</f>
        <v>#N/A</v>
      </c>
      <c r="H115" s="83" t="e">
        <f>VLOOKUP(Tabla15[[#This Row],[llave 1]],'INFORME GESTION'!$D$3:$G$414,4,FALSE)</f>
        <v>#N/A</v>
      </c>
      <c r="I115" s="83" t="e">
        <f>VLOOKUP(Tabla15[[#This Row],[llave 1]],'INFORME GESTION'!$D$3:$I$414,6,FALSE)</f>
        <v>#N/A</v>
      </c>
      <c r="J115" s="84"/>
      <c r="K115" s="82"/>
      <c r="L115" s="85" t="str">
        <f>Tabla15[[#This Row],[llave 1]]&amp;Tabla15[[#This Row],[MES]]</f>
        <v/>
      </c>
      <c r="M115" s="86" t="e">
        <f>VLOOKUP(Tabla15[[#This Row],[llave 2]],'INFORME GESTION'!$H$3:$O$414,3,0)</f>
        <v>#N/A</v>
      </c>
      <c r="N115" s="142" t="e">
        <f>VLOOKUP(Tabla15[[#This Row],[llave 2]],'INFORME GESTION'!$H$3:$O$414,7,0)</f>
        <v>#N/A</v>
      </c>
      <c r="O115" s="143" t="e">
        <f>VLOOKUP(Tabla15[[#This Row],[llave 2]],'INFORME GESTION'!$H$3:$O$414,8,0)</f>
        <v>#N/A</v>
      </c>
      <c r="P115" s="37"/>
      <c r="Q115" s="41"/>
      <c r="R115" s="42"/>
      <c r="S115" s="39" t="e">
        <f>ROUND(Tabla15[[#This Row],[VALOR UNITARIO SEGUIMIENTO FINANCIERO]]*Tabla15[[#This Row],[Porcentaje de Glosa]]*Tabla15[[#This Row],[Meta afectada por la glosa]],0)</f>
        <v>#N/A</v>
      </c>
      <c r="T115" s="37"/>
      <c r="U115" s="38"/>
      <c r="V115" s="38"/>
      <c r="W115" s="38"/>
      <c r="X115" s="39" t="e">
        <f>ROUND(Tabla15[[#This Row],[Valor de la Glosa]]-Tabla15[[#This Row],[Valor soportado por la Subred]],0)</f>
        <v>#N/A</v>
      </c>
      <c r="Y115" s="38"/>
      <c r="Z115" s="38"/>
      <c r="AA115" s="39" t="e">
        <f>ROUND(Tabla15[[#This Row],[VALOR GLOSA DEFINITIVA]]-Tabla15[[#This Row],[VALOR LEVANTADO EN LIQUIDACION]],0)</f>
        <v>#N/A</v>
      </c>
    </row>
    <row r="116" spans="3:27" s="13" customFormat="1" ht="87.5" customHeight="1">
      <c r="C116" s="36"/>
      <c r="D116" s="36"/>
      <c r="E116" s="37"/>
      <c r="F116" s="38" t="str">
        <f>+Tabla15[[#This Row],[CODIGO ACTIVIDAD]]&amp;Tabla15[[#This Row],[PROCESO]]</f>
        <v/>
      </c>
      <c r="G116" s="83" t="e">
        <f>VLOOKUP(Tabla15[[#This Row],[llave 1]],'INFORME GESTION'!$D$3:$F$414,3,FALSE)</f>
        <v>#N/A</v>
      </c>
      <c r="H116" s="83" t="e">
        <f>VLOOKUP(Tabla15[[#This Row],[llave 1]],'INFORME GESTION'!$D$3:$G$414,4,FALSE)</f>
        <v>#N/A</v>
      </c>
      <c r="I116" s="83" t="e">
        <f>VLOOKUP(Tabla15[[#This Row],[llave 1]],'INFORME GESTION'!$D$3:$I$414,6,FALSE)</f>
        <v>#N/A</v>
      </c>
      <c r="J116" s="84"/>
      <c r="K116" s="82"/>
      <c r="L116" s="85" t="str">
        <f>Tabla15[[#This Row],[llave 1]]&amp;Tabla15[[#This Row],[MES]]</f>
        <v/>
      </c>
      <c r="M116" s="86" t="e">
        <f>VLOOKUP(Tabla15[[#This Row],[llave 2]],'INFORME GESTION'!$H$3:$O$414,3,0)</f>
        <v>#N/A</v>
      </c>
      <c r="N116" s="142" t="e">
        <f>VLOOKUP(Tabla15[[#This Row],[llave 2]],'INFORME GESTION'!$H$3:$O$414,7,0)</f>
        <v>#N/A</v>
      </c>
      <c r="O116" s="143" t="e">
        <f>VLOOKUP(Tabla15[[#This Row],[llave 2]],'INFORME GESTION'!$H$3:$O$414,8,0)</f>
        <v>#N/A</v>
      </c>
      <c r="P116" s="37"/>
      <c r="Q116" s="41"/>
      <c r="R116" s="42"/>
      <c r="S116" s="39" t="e">
        <f>ROUND(Tabla15[[#This Row],[VALOR UNITARIO SEGUIMIENTO FINANCIERO]]*Tabla15[[#This Row],[Porcentaje de Glosa]]*Tabla15[[#This Row],[Meta afectada por la glosa]],0)</f>
        <v>#N/A</v>
      </c>
      <c r="T116" s="37"/>
      <c r="U116" s="38"/>
      <c r="V116" s="38"/>
      <c r="W116" s="38"/>
      <c r="X116" s="39" t="e">
        <f>ROUND(Tabla15[[#This Row],[Valor de la Glosa]]-Tabla15[[#This Row],[Valor soportado por la Subred]],0)</f>
        <v>#N/A</v>
      </c>
      <c r="Y116" s="38"/>
      <c r="Z116" s="38"/>
      <c r="AA116" s="39" t="e">
        <f>ROUND(Tabla15[[#This Row],[VALOR GLOSA DEFINITIVA]]-Tabla15[[#This Row],[VALOR LEVANTADO EN LIQUIDACION]],0)</f>
        <v>#N/A</v>
      </c>
    </row>
    <row r="117" spans="3:27" s="13" customFormat="1" ht="87.5" customHeight="1">
      <c r="C117" s="36"/>
      <c r="D117" s="36"/>
      <c r="E117" s="37"/>
      <c r="F117" s="38" t="str">
        <f>+Tabla15[[#This Row],[CODIGO ACTIVIDAD]]&amp;Tabla15[[#This Row],[PROCESO]]</f>
        <v/>
      </c>
      <c r="G117" s="83" t="e">
        <f>VLOOKUP(Tabla15[[#This Row],[llave 1]],'INFORME GESTION'!$D$3:$F$414,3,FALSE)</f>
        <v>#N/A</v>
      </c>
      <c r="H117" s="83" t="e">
        <f>VLOOKUP(Tabla15[[#This Row],[llave 1]],'INFORME GESTION'!$D$3:$G$414,4,FALSE)</f>
        <v>#N/A</v>
      </c>
      <c r="I117" s="83" t="e">
        <f>VLOOKUP(Tabla15[[#This Row],[llave 1]],'INFORME GESTION'!$D$3:$I$414,6,FALSE)</f>
        <v>#N/A</v>
      </c>
      <c r="J117" s="84"/>
      <c r="K117" s="82"/>
      <c r="L117" s="85" t="str">
        <f>Tabla15[[#This Row],[llave 1]]&amp;Tabla15[[#This Row],[MES]]</f>
        <v/>
      </c>
      <c r="M117" s="86" t="e">
        <f>VLOOKUP(Tabla15[[#This Row],[llave 2]],'INFORME GESTION'!$H$3:$O$414,3,0)</f>
        <v>#N/A</v>
      </c>
      <c r="N117" s="142" t="e">
        <f>VLOOKUP(Tabla15[[#This Row],[llave 2]],'INFORME GESTION'!$H$3:$O$414,7,0)</f>
        <v>#N/A</v>
      </c>
      <c r="O117" s="143" t="e">
        <f>VLOOKUP(Tabla15[[#This Row],[llave 2]],'INFORME GESTION'!$H$3:$O$414,8,0)</f>
        <v>#N/A</v>
      </c>
      <c r="P117" s="37"/>
      <c r="Q117" s="41"/>
      <c r="R117" s="42"/>
      <c r="S117" s="39" t="e">
        <f>ROUND(Tabla15[[#This Row],[VALOR UNITARIO SEGUIMIENTO FINANCIERO]]*Tabla15[[#This Row],[Porcentaje de Glosa]]*Tabla15[[#This Row],[Meta afectada por la glosa]],0)</f>
        <v>#N/A</v>
      </c>
      <c r="T117" s="37"/>
      <c r="U117" s="38"/>
      <c r="V117" s="38"/>
      <c r="W117" s="38"/>
      <c r="X117" s="39" t="e">
        <f>ROUND(Tabla15[[#This Row],[Valor de la Glosa]]-Tabla15[[#This Row],[Valor soportado por la Subred]],0)</f>
        <v>#N/A</v>
      </c>
      <c r="Y117" s="38"/>
      <c r="Z117" s="38"/>
      <c r="AA117" s="39" t="e">
        <f>ROUND(Tabla15[[#This Row],[VALOR GLOSA DEFINITIVA]]-Tabla15[[#This Row],[VALOR LEVANTADO EN LIQUIDACION]],0)</f>
        <v>#N/A</v>
      </c>
    </row>
    <row r="118" spans="3:27" s="13" customFormat="1" ht="87.5" customHeight="1">
      <c r="C118" s="36"/>
      <c r="D118" s="36"/>
      <c r="E118" s="37"/>
      <c r="F118" s="38" t="str">
        <f>+Tabla15[[#This Row],[CODIGO ACTIVIDAD]]&amp;Tabla15[[#This Row],[PROCESO]]</f>
        <v/>
      </c>
      <c r="G118" s="83" t="e">
        <f>VLOOKUP(Tabla15[[#This Row],[llave 1]],'INFORME GESTION'!$D$3:$F$414,3,FALSE)</f>
        <v>#N/A</v>
      </c>
      <c r="H118" s="83" t="e">
        <f>VLOOKUP(Tabla15[[#This Row],[llave 1]],'INFORME GESTION'!$D$3:$G$414,4,FALSE)</f>
        <v>#N/A</v>
      </c>
      <c r="I118" s="83" t="e">
        <f>VLOOKUP(Tabla15[[#This Row],[llave 1]],'INFORME GESTION'!$D$3:$I$414,6,FALSE)</f>
        <v>#N/A</v>
      </c>
      <c r="J118" s="84"/>
      <c r="K118" s="82"/>
      <c r="L118" s="85" t="str">
        <f>Tabla15[[#This Row],[llave 1]]&amp;Tabla15[[#This Row],[MES]]</f>
        <v/>
      </c>
      <c r="M118" s="86" t="e">
        <f>VLOOKUP(Tabla15[[#This Row],[llave 2]],'INFORME GESTION'!$H$3:$O$414,3,0)</f>
        <v>#N/A</v>
      </c>
      <c r="N118" s="142" t="e">
        <f>VLOOKUP(Tabla15[[#This Row],[llave 2]],'INFORME GESTION'!$H$3:$O$414,7,0)</f>
        <v>#N/A</v>
      </c>
      <c r="O118" s="143" t="e">
        <f>VLOOKUP(Tabla15[[#This Row],[llave 2]],'INFORME GESTION'!$H$3:$O$414,8,0)</f>
        <v>#N/A</v>
      </c>
      <c r="P118" s="37"/>
      <c r="Q118" s="41"/>
      <c r="R118" s="42"/>
      <c r="S118" s="39" t="e">
        <f>ROUND(Tabla15[[#This Row],[VALOR UNITARIO SEGUIMIENTO FINANCIERO]]*Tabla15[[#This Row],[Porcentaje de Glosa]]*Tabla15[[#This Row],[Meta afectada por la glosa]],0)</f>
        <v>#N/A</v>
      </c>
      <c r="T118" s="37"/>
      <c r="U118" s="38"/>
      <c r="V118" s="38"/>
      <c r="W118" s="38"/>
      <c r="X118" s="39" t="e">
        <f>ROUND(Tabla15[[#This Row],[Valor de la Glosa]]-Tabla15[[#This Row],[Valor soportado por la Subred]],0)</f>
        <v>#N/A</v>
      </c>
      <c r="Y118" s="38"/>
      <c r="Z118" s="38"/>
      <c r="AA118" s="39" t="e">
        <f>ROUND(Tabla15[[#This Row],[VALOR GLOSA DEFINITIVA]]-Tabla15[[#This Row],[VALOR LEVANTADO EN LIQUIDACION]],0)</f>
        <v>#N/A</v>
      </c>
    </row>
    <row r="119" spans="3:27" s="13" customFormat="1" ht="87.5" customHeight="1">
      <c r="C119" s="36"/>
      <c r="D119" s="36"/>
      <c r="E119" s="37"/>
      <c r="F119" s="38" t="str">
        <f>+Tabla15[[#This Row],[CODIGO ACTIVIDAD]]&amp;Tabla15[[#This Row],[PROCESO]]</f>
        <v/>
      </c>
      <c r="G119" s="83" t="e">
        <f>VLOOKUP(Tabla15[[#This Row],[llave 1]],'INFORME GESTION'!$D$3:$F$414,3,FALSE)</f>
        <v>#N/A</v>
      </c>
      <c r="H119" s="83" t="e">
        <f>VLOOKUP(Tabla15[[#This Row],[llave 1]],'INFORME GESTION'!$D$3:$G$414,4,FALSE)</f>
        <v>#N/A</v>
      </c>
      <c r="I119" s="83" t="e">
        <f>VLOOKUP(Tabla15[[#This Row],[llave 1]],'INFORME GESTION'!$D$3:$I$414,6,FALSE)</f>
        <v>#N/A</v>
      </c>
      <c r="J119" s="84"/>
      <c r="K119" s="82"/>
      <c r="L119" s="85" t="str">
        <f>Tabla15[[#This Row],[llave 1]]&amp;Tabla15[[#This Row],[MES]]</f>
        <v/>
      </c>
      <c r="M119" s="86" t="e">
        <f>VLOOKUP(Tabla15[[#This Row],[llave 2]],'INFORME GESTION'!$H$3:$O$414,3,0)</f>
        <v>#N/A</v>
      </c>
      <c r="N119" s="142" t="e">
        <f>VLOOKUP(Tabla15[[#This Row],[llave 2]],'INFORME GESTION'!$H$3:$O$414,7,0)</f>
        <v>#N/A</v>
      </c>
      <c r="O119" s="143" t="e">
        <f>VLOOKUP(Tabla15[[#This Row],[llave 2]],'INFORME GESTION'!$H$3:$O$414,8,0)</f>
        <v>#N/A</v>
      </c>
      <c r="P119" s="37"/>
      <c r="Q119" s="41"/>
      <c r="R119" s="42"/>
      <c r="S119" s="39" t="e">
        <f>ROUND(Tabla15[[#This Row],[VALOR UNITARIO SEGUIMIENTO FINANCIERO]]*Tabla15[[#This Row],[Porcentaje de Glosa]]*Tabla15[[#This Row],[Meta afectada por la glosa]],0)</f>
        <v>#N/A</v>
      </c>
      <c r="T119" s="37"/>
      <c r="U119" s="38"/>
      <c r="V119" s="38"/>
      <c r="W119" s="38"/>
      <c r="X119" s="39" t="e">
        <f>ROUND(Tabla15[[#This Row],[Valor de la Glosa]]-Tabla15[[#This Row],[Valor soportado por la Subred]],0)</f>
        <v>#N/A</v>
      </c>
      <c r="Y119" s="38"/>
      <c r="Z119" s="38"/>
      <c r="AA119" s="39" t="e">
        <f>ROUND(Tabla15[[#This Row],[VALOR GLOSA DEFINITIVA]]-Tabla15[[#This Row],[VALOR LEVANTADO EN LIQUIDACION]],0)</f>
        <v>#N/A</v>
      </c>
    </row>
    <row r="120" spans="3:27" s="13" customFormat="1" ht="87.5" customHeight="1">
      <c r="C120" s="36"/>
      <c r="D120" s="36"/>
      <c r="E120" s="37"/>
      <c r="F120" s="38" t="str">
        <f>+Tabla15[[#This Row],[CODIGO ACTIVIDAD]]&amp;Tabla15[[#This Row],[PROCESO]]</f>
        <v/>
      </c>
      <c r="G120" s="83" t="e">
        <f>VLOOKUP(Tabla15[[#This Row],[llave 1]],'INFORME GESTION'!$D$3:$F$414,3,FALSE)</f>
        <v>#N/A</v>
      </c>
      <c r="H120" s="83" t="e">
        <f>VLOOKUP(Tabla15[[#This Row],[llave 1]],'INFORME GESTION'!$D$3:$G$414,4,FALSE)</f>
        <v>#N/A</v>
      </c>
      <c r="I120" s="83" t="e">
        <f>VLOOKUP(Tabla15[[#This Row],[llave 1]],'INFORME GESTION'!$D$3:$I$414,6,FALSE)</f>
        <v>#N/A</v>
      </c>
      <c r="J120" s="84"/>
      <c r="K120" s="82"/>
      <c r="L120" s="85" t="str">
        <f>Tabla15[[#This Row],[llave 1]]&amp;Tabla15[[#This Row],[MES]]</f>
        <v/>
      </c>
      <c r="M120" s="86" t="e">
        <f>VLOOKUP(Tabla15[[#This Row],[llave 2]],'INFORME GESTION'!$H$3:$O$414,3,0)</f>
        <v>#N/A</v>
      </c>
      <c r="N120" s="142" t="e">
        <f>VLOOKUP(Tabla15[[#This Row],[llave 2]],'INFORME GESTION'!$H$3:$O$414,7,0)</f>
        <v>#N/A</v>
      </c>
      <c r="O120" s="143" t="e">
        <f>VLOOKUP(Tabla15[[#This Row],[llave 2]],'INFORME GESTION'!$H$3:$O$414,8,0)</f>
        <v>#N/A</v>
      </c>
      <c r="P120" s="37"/>
      <c r="Q120" s="41"/>
      <c r="R120" s="42"/>
      <c r="S120" s="39" t="e">
        <f>ROUND(Tabla15[[#This Row],[VALOR UNITARIO SEGUIMIENTO FINANCIERO]]*Tabla15[[#This Row],[Porcentaje de Glosa]]*Tabla15[[#This Row],[Meta afectada por la glosa]],0)</f>
        <v>#N/A</v>
      </c>
      <c r="T120" s="37"/>
      <c r="U120" s="38"/>
      <c r="V120" s="38"/>
      <c r="W120" s="38"/>
      <c r="X120" s="39" t="e">
        <f>ROUND(Tabla15[[#This Row],[Valor de la Glosa]]-Tabla15[[#This Row],[Valor soportado por la Subred]],0)</f>
        <v>#N/A</v>
      </c>
      <c r="Y120" s="38"/>
      <c r="Z120" s="38"/>
      <c r="AA120" s="39" t="e">
        <f>ROUND(Tabla15[[#This Row],[VALOR GLOSA DEFINITIVA]]-Tabla15[[#This Row],[VALOR LEVANTADO EN LIQUIDACION]],0)</f>
        <v>#N/A</v>
      </c>
    </row>
    <row r="121" spans="3:27" s="13" customFormat="1" ht="87.5" customHeight="1">
      <c r="C121" s="36"/>
      <c r="D121" s="36"/>
      <c r="E121" s="37"/>
      <c r="F121" s="38" t="str">
        <f>+Tabla15[[#This Row],[CODIGO ACTIVIDAD]]&amp;Tabla15[[#This Row],[PROCESO]]</f>
        <v/>
      </c>
      <c r="G121" s="83" t="e">
        <f>VLOOKUP(Tabla15[[#This Row],[llave 1]],'INFORME GESTION'!$D$3:$F$414,3,FALSE)</f>
        <v>#N/A</v>
      </c>
      <c r="H121" s="83" t="e">
        <f>VLOOKUP(Tabla15[[#This Row],[llave 1]],'INFORME GESTION'!$D$3:$G$414,4,FALSE)</f>
        <v>#N/A</v>
      </c>
      <c r="I121" s="83" t="e">
        <f>VLOOKUP(Tabla15[[#This Row],[llave 1]],'INFORME GESTION'!$D$3:$I$414,6,FALSE)</f>
        <v>#N/A</v>
      </c>
      <c r="J121" s="84"/>
      <c r="K121" s="82"/>
      <c r="L121" s="85" t="str">
        <f>Tabla15[[#This Row],[llave 1]]&amp;Tabla15[[#This Row],[MES]]</f>
        <v/>
      </c>
      <c r="M121" s="86" t="e">
        <f>VLOOKUP(Tabla15[[#This Row],[llave 2]],'INFORME GESTION'!$H$3:$O$414,3,0)</f>
        <v>#N/A</v>
      </c>
      <c r="N121" s="142" t="e">
        <f>VLOOKUP(Tabla15[[#This Row],[llave 2]],'INFORME GESTION'!$H$3:$O$414,7,0)</f>
        <v>#N/A</v>
      </c>
      <c r="O121" s="143" t="e">
        <f>VLOOKUP(Tabla15[[#This Row],[llave 2]],'INFORME GESTION'!$H$3:$O$414,8,0)</f>
        <v>#N/A</v>
      </c>
      <c r="P121" s="37"/>
      <c r="Q121" s="41"/>
      <c r="R121" s="42"/>
      <c r="S121" s="39" t="e">
        <f>ROUND(Tabla15[[#This Row],[VALOR UNITARIO SEGUIMIENTO FINANCIERO]]*Tabla15[[#This Row],[Porcentaje de Glosa]]*Tabla15[[#This Row],[Meta afectada por la glosa]],0)</f>
        <v>#N/A</v>
      </c>
      <c r="T121" s="37"/>
      <c r="U121" s="38"/>
      <c r="V121" s="38"/>
      <c r="W121" s="38"/>
      <c r="X121" s="39" t="e">
        <f>ROUND(Tabla15[[#This Row],[Valor de la Glosa]]-Tabla15[[#This Row],[Valor soportado por la Subred]],0)</f>
        <v>#N/A</v>
      </c>
      <c r="Y121" s="38"/>
      <c r="Z121" s="38"/>
      <c r="AA121" s="39" t="e">
        <f>ROUND(Tabla15[[#This Row],[VALOR GLOSA DEFINITIVA]]-Tabla15[[#This Row],[VALOR LEVANTADO EN LIQUIDACION]],0)</f>
        <v>#N/A</v>
      </c>
    </row>
    <row r="122" spans="3:27" s="13" customFormat="1" ht="87.5" customHeight="1">
      <c r="C122" s="36"/>
      <c r="D122" s="36"/>
      <c r="E122" s="37"/>
      <c r="F122" s="38" t="str">
        <f>+Tabla15[[#This Row],[CODIGO ACTIVIDAD]]&amp;Tabla15[[#This Row],[PROCESO]]</f>
        <v/>
      </c>
      <c r="G122" s="83" t="e">
        <f>VLOOKUP(Tabla15[[#This Row],[llave 1]],'INFORME GESTION'!$D$3:$F$414,3,FALSE)</f>
        <v>#N/A</v>
      </c>
      <c r="H122" s="83" t="e">
        <f>VLOOKUP(Tabla15[[#This Row],[llave 1]],'INFORME GESTION'!$D$3:$G$414,4,FALSE)</f>
        <v>#N/A</v>
      </c>
      <c r="I122" s="83" t="e">
        <f>VLOOKUP(Tabla15[[#This Row],[llave 1]],'INFORME GESTION'!$D$3:$I$414,6,FALSE)</f>
        <v>#N/A</v>
      </c>
      <c r="J122" s="84"/>
      <c r="K122" s="82"/>
      <c r="L122" s="85" t="str">
        <f>Tabla15[[#This Row],[llave 1]]&amp;Tabla15[[#This Row],[MES]]</f>
        <v/>
      </c>
      <c r="M122" s="86" t="e">
        <f>VLOOKUP(Tabla15[[#This Row],[llave 2]],'INFORME GESTION'!$H$3:$O$414,3,0)</f>
        <v>#N/A</v>
      </c>
      <c r="N122" s="142" t="e">
        <f>VLOOKUP(Tabla15[[#This Row],[llave 2]],'INFORME GESTION'!$H$3:$O$414,7,0)</f>
        <v>#N/A</v>
      </c>
      <c r="O122" s="143" t="e">
        <f>VLOOKUP(Tabla15[[#This Row],[llave 2]],'INFORME GESTION'!$H$3:$O$414,8,0)</f>
        <v>#N/A</v>
      </c>
      <c r="P122" s="37"/>
      <c r="Q122" s="41"/>
      <c r="R122" s="42"/>
      <c r="S122" s="39" t="e">
        <f>ROUND(Tabla15[[#This Row],[VALOR UNITARIO SEGUIMIENTO FINANCIERO]]*Tabla15[[#This Row],[Porcentaje de Glosa]]*Tabla15[[#This Row],[Meta afectada por la glosa]],0)</f>
        <v>#N/A</v>
      </c>
      <c r="T122" s="37"/>
      <c r="U122" s="38"/>
      <c r="V122" s="38"/>
      <c r="W122" s="38"/>
      <c r="X122" s="39" t="e">
        <f>ROUND(Tabla15[[#This Row],[Valor de la Glosa]]-Tabla15[[#This Row],[Valor soportado por la Subred]],0)</f>
        <v>#N/A</v>
      </c>
      <c r="Y122" s="38"/>
      <c r="Z122" s="38"/>
      <c r="AA122" s="39" t="e">
        <f>ROUND(Tabla15[[#This Row],[VALOR GLOSA DEFINITIVA]]-Tabla15[[#This Row],[VALOR LEVANTADO EN LIQUIDACION]],0)</f>
        <v>#N/A</v>
      </c>
    </row>
    <row r="123" spans="3:27" s="13" customFormat="1" ht="87.5" customHeight="1">
      <c r="C123" s="36"/>
      <c r="D123" s="36"/>
      <c r="E123" s="37"/>
      <c r="F123" s="38" t="str">
        <f>+Tabla15[[#This Row],[CODIGO ACTIVIDAD]]&amp;Tabla15[[#This Row],[PROCESO]]</f>
        <v/>
      </c>
      <c r="G123" s="83" t="e">
        <f>VLOOKUP(Tabla15[[#This Row],[llave 1]],'INFORME GESTION'!$D$3:$F$414,3,FALSE)</f>
        <v>#N/A</v>
      </c>
      <c r="H123" s="83" t="e">
        <f>VLOOKUP(Tabla15[[#This Row],[llave 1]],'INFORME GESTION'!$D$3:$G$414,4,FALSE)</f>
        <v>#N/A</v>
      </c>
      <c r="I123" s="83" t="e">
        <f>VLOOKUP(Tabla15[[#This Row],[llave 1]],'INFORME GESTION'!$D$3:$I$414,6,FALSE)</f>
        <v>#N/A</v>
      </c>
      <c r="J123" s="84"/>
      <c r="K123" s="82"/>
      <c r="L123" s="85" t="str">
        <f>Tabla15[[#This Row],[llave 1]]&amp;Tabla15[[#This Row],[MES]]</f>
        <v/>
      </c>
      <c r="M123" s="86" t="e">
        <f>VLOOKUP(Tabla15[[#This Row],[llave 2]],'INFORME GESTION'!$H$3:$O$414,3,0)</f>
        <v>#N/A</v>
      </c>
      <c r="N123" s="142" t="e">
        <f>VLOOKUP(Tabla15[[#This Row],[llave 2]],'INFORME GESTION'!$H$3:$O$414,7,0)</f>
        <v>#N/A</v>
      </c>
      <c r="O123" s="143" t="e">
        <f>VLOOKUP(Tabla15[[#This Row],[llave 2]],'INFORME GESTION'!$H$3:$O$414,8,0)</f>
        <v>#N/A</v>
      </c>
      <c r="P123" s="37"/>
      <c r="Q123" s="41"/>
      <c r="R123" s="42"/>
      <c r="S123" s="39" t="e">
        <f>ROUND(Tabla15[[#This Row],[VALOR UNITARIO SEGUIMIENTO FINANCIERO]]*Tabla15[[#This Row],[Porcentaje de Glosa]]*Tabla15[[#This Row],[Meta afectada por la glosa]],0)</f>
        <v>#N/A</v>
      </c>
      <c r="T123" s="37"/>
      <c r="U123" s="38"/>
      <c r="V123" s="38"/>
      <c r="W123" s="38"/>
      <c r="X123" s="39" t="e">
        <f>ROUND(Tabla15[[#This Row],[Valor de la Glosa]]-Tabla15[[#This Row],[Valor soportado por la Subred]],0)</f>
        <v>#N/A</v>
      </c>
      <c r="Y123" s="38"/>
      <c r="Z123" s="38"/>
      <c r="AA123" s="39" t="e">
        <f>ROUND(Tabla15[[#This Row],[VALOR GLOSA DEFINITIVA]]-Tabla15[[#This Row],[VALOR LEVANTADO EN LIQUIDACION]],0)</f>
        <v>#N/A</v>
      </c>
    </row>
    <row r="124" spans="3:27" s="13" customFormat="1" ht="87.5" customHeight="1">
      <c r="C124" s="36"/>
      <c r="D124" s="36"/>
      <c r="E124" s="37"/>
      <c r="F124" s="38" t="str">
        <f>+Tabla15[[#This Row],[CODIGO ACTIVIDAD]]&amp;Tabla15[[#This Row],[PROCESO]]</f>
        <v/>
      </c>
      <c r="G124" s="83" t="e">
        <f>VLOOKUP(Tabla15[[#This Row],[llave 1]],'INFORME GESTION'!$D$3:$F$414,3,FALSE)</f>
        <v>#N/A</v>
      </c>
      <c r="H124" s="83" t="e">
        <f>VLOOKUP(Tabla15[[#This Row],[llave 1]],'INFORME GESTION'!$D$3:$G$414,4,FALSE)</f>
        <v>#N/A</v>
      </c>
      <c r="I124" s="83" t="e">
        <f>VLOOKUP(Tabla15[[#This Row],[llave 1]],'INFORME GESTION'!$D$3:$I$414,6,FALSE)</f>
        <v>#N/A</v>
      </c>
      <c r="J124" s="84"/>
      <c r="K124" s="82"/>
      <c r="L124" s="85" t="str">
        <f>Tabla15[[#This Row],[llave 1]]&amp;Tabla15[[#This Row],[MES]]</f>
        <v/>
      </c>
      <c r="M124" s="86" t="e">
        <f>VLOOKUP(Tabla15[[#This Row],[llave 2]],'INFORME GESTION'!$H$3:$O$414,3,0)</f>
        <v>#N/A</v>
      </c>
      <c r="N124" s="142" t="e">
        <f>VLOOKUP(Tabla15[[#This Row],[llave 2]],'INFORME GESTION'!$H$3:$O$414,7,0)</f>
        <v>#N/A</v>
      </c>
      <c r="O124" s="143" t="e">
        <f>VLOOKUP(Tabla15[[#This Row],[llave 2]],'INFORME GESTION'!$H$3:$O$414,8,0)</f>
        <v>#N/A</v>
      </c>
      <c r="P124" s="37"/>
      <c r="Q124" s="41"/>
      <c r="R124" s="42"/>
      <c r="S124" s="39" t="e">
        <f>ROUND(Tabla15[[#This Row],[VALOR UNITARIO SEGUIMIENTO FINANCIERO]]*Tabla15[[#This Row],[Porcentaje de Glosa]]*Tabla15[[#This Row],[Meta afectada por la glosa]],0)</f>
        <v>#N/A</v>
      </c>
      <c r="T124" s="37"/>
      <c r="U124" s="38"/>
      <c r="V124" s="38"/>
      <c r="W124" s="38"/>
      <c r="X124" s="39" t="e">
        <f>ROUND(Tabla15[[#This Row],[Valor de la Glosa]]-Tabla15[[#This Row],[Valor soportado por la Subred]],0)</f>
        <v>#N/A</v>
      </c>
      <c r="Y124" s="38"/>
      <c r="Z124" s="38"/>
      <c r="AA124" s="39" t="e">
        <f>ROUND(Tabla15[[#This Row],[VALOR GLOSA DEFINITIVA]]-Tabla15[[#This Row],[VALOR LEVANTADO EN LIQUIDACION]],0)</f>
        <v>#N/A</v>
      </c>
    </row>
    <row r="125" spans="3:27" s="13" customFormat="1" ht="87.5" customHeight="1">
      <c r="C125" s="36"/>
      <c r="D125" s="36"/>
      <c r="E125" s="37"/>
      <c r="F125" s="38" t="str">
        <f>+Tabla15[[#This Row],[CODIGO ACTIVIDAD]]&amp;Tabla15[[#This Row],[PROCESO]]</f>
        <v/>
      </c>
      <c r="G125" s="83" t="e">
        <f>VLOOKUP(Tabla15[[#This Row],[llave 1]],'INFORME GESTION'!$D$3:$F$414,3,FALSE)</f>
        <v>#N/A</v>
      </c>
      <c r="H125" s="83" t="e">
        <f>VLOOKUP(Tabla15[[#This Row],[llave 1]],'INFORME GESTION'!$D$3:$G$414,4,FALSE)</f>
        <v>#N/A</v>
      </c>
      <c r="I125" s="83" t="e">
        <f>VLOOKUP(Tabla15[[#This Row],[llave 1]],'INFORME GESTION'!$D$3:$I$414,6,FALSE)</f>
        <v>#N/A</v>
      </c>
      <c r="J125" s="84"/>
      <c r="K125" s="82"/>
      <c r="L125" s="85" t="str">
        <f>Tabla15[[#This Row],[llave 1]]&amp;Tabla15[[#This Row],[MES]]</f>
        <v/>
      </c>
      <c r="M125" s="86" t="e">
        <f>VLOOKUP(Tabla15[[#This Row],[llave 2]],'INFORME GESTION'!$H$3:$O$414,3,0)</f>
        <v>#N/A</v>
      </c>
      <c r="N125" s="142" t="e">
        <f>VLOOKUP(Tabla15[[#This Row],[llave 2]],'INFORME GESTION'!$H$3:$O$414,7,0)</f>
        <v>#N/A</v>
      </c>
      <c r="O125" s="143" t="e">
        <f>VLOOKUP(Tabla15[[#This Row],[llave 2]],'INFORME GESTION'!$H$3:$O$414,8,0)</f>
        <v>#N/A</v>
      </c>
      <c r="P125" s="37"/>
      <c r="Q125" s="41"/>
      <c r="R125" s="42"/>
      <c r="S125" s="39" t="e">
        <f>ROUND(Tabla15[[#This Row],[VALOR UNITARIO SEGUIMIENTO FINANCIERO]]*Tabla15[[#This Row],[Porcentaje de Glosa]]*Tabla15[[#This Row],[Meta afectada por la glosa]],0)</f>
        <v>#N/A</v>
      </c>
      <c r="T125" s="37"/>
      <c r="U125" s="38"/>
      <c r="V125" s="38"/>
      <c r="W125" s="38"/>
      <c r="X125" s="39" t="e">
        <f>ROUND(Tabla15[[#This Row],[Valor de la Glosa]]-Tabla15[[#This Row],[Valor soportado por la Subred]],0)</f>
        <v>#N/A</v>
      </c>
      <c r="Y125" s="38"/>
      <c r="Z125" s="38"/>
      <c r="AA125" s="39" t="e">
        <f>ROUND(Tabla15[[#This Row],[VALOR GLOSA DEFINITIVA]]-Tabla15[[#This Row],[VALOR LEVANTADO EN LIQUIDACION]],0)</f>
        <v>#N/A</v>
      </c>
    </row>
    <row r="126" spans="3:27" s="13" customFormat="1" ht="87.5" customHeight="1">
      <c r="C126" s="36"/>
      <c r="D126" s="36"/>
      <c r="E126" s="37"/>
      <c r="F126" s="38" t="str">
        <f>+Tabla15[[#This Row],[CODIGO ACTIVIDAD]]&amp;Tabla15[[#This Row],[PROCESO]]</f>
        <v/>
      </c>
      <c r="G126" s="83" t="e">
        <f>VLOOKUP(Tabla15[[#This Row],[llave 1]],'INFORME GESTION'!$D$3:$F$414,3,FALSE)</f>
        <v>#N/A</v>
      </c>
      <c r="H126" s="83" t="e">
        <f>VLOOKUP(Tabla15[[#This Row],[llave 1]],'INFORME GESTION'!$D$3:$G$414,4,FALSE)</f>
        <v>#N/A</v>
      </c>
      <c r="I126" s="83" t="e">
        <f>VLOOKUP(Tabla15[[#This Row],[llave 1]],'INFORME GESTION'!$D$3:$I$414,6,FALSE)</f>
        <v>#N/A</v>
      </c>
      <c r="J126" s="84"/>
      <c r="K126" s="82"/>
      <c r="L126" s="85" t="str">
        <f>Tabla15[[#This Row],[llave 1]]&amp;Tabla15[[#This Row],[MES]]</f>
        <v/>
      </c>
      <c r="M126" s="86" t="e">
        <f>VLOOKUP(Tabla15[[#This Row],[llave 2]],'INFORME GESTION'!$H$3:$O$414,3,0)</f>
        <v>#N/A</v>
      </c>
      <c r="N126" s="142" t="e">
        <f>VLOOKUP(Tabla15[[#This Row],[llave 2]],'INFORME GESTION'!$H$3:$O$414,7,0)</f>
        <v>#N/A</v>
      </c>
      <c r="O126" s="143" t="e">
        <f>VLOOKUP(Tabla15[[#This Row],[llave 2]],'INFORME GESTION'!$H$3:$O$414,8,0)</f>
        <v>#N/A</v>
      </c>
      <c r="P126" s="37"/>
      <c r="Q126" s="41"/>
      <c r="R126" s="42"/>
      <c r="S126" s="39" t="e">
        <f>ROUND(Tabla15[[#This Row],[VALOR UNITARIO SEGUIMIENTO FINANCIERO]]*Tabla15[[#This Row],[Porcentaje de Glosa]]*Tabla15[[#This Row],[Meta afectada por la glosa]],0)</f>
        <v>#N/A</v>
      </c>
      <c r="T126" s="37"/>
      <c r="U126" s="38"/>
      <c r="V126" s="38"/>
      <c r="W126" s="38"/>
      <c r="X126" s="39" t="e">
        <f>ROUND(Tabla15[[#This Row],[Valor de la Glosa]]-Tabla15[[#This Row],[Valor soportado por la Subred]],0)</f>
        <v>#N/A</v>
      </c>
      <c r="Y126" s="38"/>
      <c r="Z126" s="38"/>
      <c r="AA126" s="39" t="e">
        <f>ROUND(Tabla15[[#This Row],[VALOR GLOSA DEFINITIVA]]-Tabla15[[#This Row],[VALOR LEVANTADO EN LIQUIDACION]],0)</f>
        <v>#N/A</v>
      </c>
    </row>
    <row r="127" spans="3:27" s="13" customFormat="1" ht="87.5" customHeight="1">
      <c r="C127" s="36"/>
      <c r="D127" s="36"/>
      <c r="E127" s="37"/>
      <c r="F127" s="38" t="str">
        <f>+Tabla15[[#This Row],[CODIGO ACTIVIDAD]]&amp;Tabla15[[#This Row],[PROCESO]]</f>
        <v/>
      </c>
      <c r="G127" s="83" t="e">
        <f>VLOOKUP(Tabla15[[#This Row],[llave 1]],'INFORME GESTION'!$D$3:$F$414,3,FALSE)</f>
        <v>#N/A</v>
      </c>
      <c r="H127" s="83" t="e">
        <f>VLOOKUP(Tabla15[[#This Row],[llave 1]],'INFORME GESTION'!$D$3:$G$414,4,FALSE)</f>
        <v>#N/A</v>
      </c>
      <c r="I127" s="83" t="e">
        <f>VLOOKUP(Tabla15[[#This Row],[llave 1]],'INFORME GESTION'!$D$3:$I$414,6,FALSE)</f>
        <v>#N/A</v>
      </c>
      <c r="J127" s="84"/>
      <c r="K127" s="82"/>
      <c r="L127" s="85" t="str">
        <f>Tabla15[[#This Row],[llave 1]]&amp;Tabla15[[#This Row],[MES]]</f>
        <v/>
      </c>
      <c r="M127" s="86" t="e">
        <f>VLOOKUP(Tabla15[[#This Row],[llave 2]],'INFORME GESTION'!$H$3:$O$414,3,0)</f>
        <v>#N/A</v>
      </c>
      <c r="N127" s="142" t="e">
        <f>VLOOKUP(Tabla15[[#This Row],[llave 2]],'INFORME GESTION'!$H$3:$O$414,7,0)</f>
        <v>#N/A</v>
      </c>
      <c r="O127" s="143" t="e">
        <f>VLOOKUP(Tabla15[[#This Row],[llave 2]],'INFORME GESTION'!$H$3:$O$414,8,0)</f>
        <v>#N/A</v>
      </c>
      <c r="P127" s="37"/>
      <c r="Q127" s="41"/>
      <c r="R127" s="42"/>
      <c r="S127" s="39" t="e">
        <f>ROUND(Tabla15[[#This Row],[VALOR UNITARIO SEGUIMIENTO FINANCIERO]]*Tabla15[[#This Row],[Porcentaje de Glosa]]*Tabla15[[#This Row],[Meta afectada por la glosa]],0)</f>
        <v>#N/A</v>
      </c>
      <c r="T127" s="37"/>
      <c r="U127" s="38"/>
      <c r="V127" s="38"/>
      <c r="W127" s="38"/>
      <c r="X127" s="39" t="e">
        <f>ROUND(Tabla15[[#This Row],[Valor de la Glosa]]-Tabla15[[#This Row],[Valor soportado por la Subred]],0)</f>
        <v>#N/A</v>
      </c>
      <c r="Y127" s="38"/>
      <c r="Z127" s="38"/>
      <c r="AA127" s="39" t="e">
        <f>ROUND(Tabla15[[#This Row],[VALOR GLOSA DEFINITIVA]]-Tabla15[[#This Row],[VALOR LEVANTADO EN LIQUIDACION]],0)</f>
        <v>#N/A</v>
      </c>
    </row>
    <row r="128" spans="3:27" s="13" customFormat="1" ht="87.5" customHeight="1">
      <c r="C128" s="36"/>
      <c r="D128" s="36"/>
      <c r="E128" s="37"/>
      <c r="F128" s="38" t="str">
        <f>+Tabla15[[#This Row],[CODIGO ACTIVIDAD]]&amp;Tabla15[[#This Row],[PROCESO]]</f>
        <v/>
      </c>
      <c r="G128" s="83" t="e">
        <f>VLOOKUP(Tabla15[[#This Row],[llave 1]],'INFORME GESTION'!$D$3:$F$414,3,FALSE)</f>
        <v>#N/A</v>
      </c>
      <c r="H128" s="83" t="e">
        <f>VLOOKUP(Tabla15[[#This Row],[llave 1]],'INFORME GESTION'!$D$3:$G$414,4,FALSE)</f>
        <v>#N/A</v>
      </c>
      <c r="I128" s="83" t="e">
        <f>VLOOKUP(Tabla15[[#This Row],[llave 1]],'INFORME GESTION'!$D$3:$I$414,6,FALSE)</f>
        <v>#N/A</v>
      </c>
      <c r="J128" s="84"/>
      <c r="K128" s="82"/>
      <c r="L128" s="85" t="str">
        <f>Tabla15[[#This Row],[llave 1]]&amp;Tabla15[[#This Row],[MES]]</f>
        <v/>
      </c>
      <c r="M128" s="86" t="e">
        <f>VLOOKUP(Tabla15[[#This Row],[llave 2]],'INFORME GESTION'!$H$3:$O$414,3,0)</f>
        <v>#N/A</v>
      </c>
      <c r="N128" s="142" t="e">
        <f>VLOOKUP(Tabla15[[#This Row],[llave 2]],'INFORME GESTION'!$H$3:$O$414,7,0)</f>
        <v>#N/A</v>
      </c>
      <c r="O128" s="143" t="e">
        <f>VLOOKUP(Tabla15[[#This Row],[llave 2]],'INFORME GESTION'!$H$3:$O$414,8,0)</f>
        <v>#N/A</v>
      </c>
      <c r="P128" s="37"/>
      <c r="Q128" s="41"/>
      <c r="R128" s="42"/>
      <c r="S128" s="39" t="e">
        <f>ROUND(Tabla15[[#This Row],[VALOR UNITARIO SEGUIMIENTO FINANCIERO]]*Tabla15[[#This Row],[Porcentaje de Glosa]]*Tabla15[[#This Row],[Meta afectada por la glosa]],0)</f>
        <v>#N/A</v>
      </c>
      <c r="T128" s="37"/>
      <c r="U128" s="38"/>
      <c r="V128" s="38"/>
      <c r="W128" s="38"/>
      <c r="X128" s="39" t="e">
        <f>ROUND(Tabla15[[#This Row],[Valor de la Glosa]]-Tabla15[[#This Row],[Valor soportado por la Subred]],0)</f>
        <v>#N/A</v>
      </c>
      <c r="Y128" s="38"/>
      <c r="Z128" s="38"/>
      <c r="AA128" s="39" t="e">
        <f>ROUND(Tabla15[[#This Row],[VALOR GLOSA DEFINITIVA]]-Tabla15[[#This Row],[VALOR LEVANTADO EN LIQUIDACION]],0)</f>
        <v>#N/A</v>
      </c>
    </row>
    <row r="129" spans="3:27" s="13" customFormat="1" ht="87.5" customHeight="1">
      <c r="C129" s="36"/>
      <c r="D129" s="36"/>
      <c r="E129" s="37"/>
      <c r="F129" s="38" t="str">
        <f>+Tabla15[[#This Row],[CODIGO ACTIVIDAD]]&amp;Tabla15[[#This Row],[PROCESO]]</f>
        <v/>
      </c>
      <c r="G129" s="83" t="e">
        <f>VLOOKUP(Tabla15[[#This Row],[llave 1]],'INFORME GESTION'!$D$3:$F$414,3,FALSE)</f>
        <v>#N/A</v>
      </c>
      <c r="H129" s="83" t="e">
        <f>VLOOKUP(Tabla15[[#This Row],[llave 1]],'INFORME GESTION'!$D$3:$G$414,4,FALSE)</f>
        <v>#N/A</v>
      </c>
      <c r="I129" s="83" t="e">
        <f>VLOOKUP(Tabla15[[#This Row],[llave 1]],'INFORME GESTION'!$D$3:$I$414,6,FALSE)</f>
        <v>#N/A</v>
      </c>
      <c r="J129" s="84"/>
      <c r="K129" s="82"/>
      <c r="L129" s="85" t="str">
        <f>Tabla15[[#This Row],[llave 1]]&amp;Tabla15[[#This Row],[MES]]</f>
        <v/>
      </c>
      <c r="M129" s="86" t="e">
        <f>VLOOKUP(Tabla15[[#This Row],[llave 2]],'INFORME GESTION'!$H$3:$O$414,3,0)</f>
        <v>#N/A</v>
      </c>
      <c r="N129" s="142" t="e">
        <f>VLOOKUP(Tabla15[[#This Row],[llave 2]],'INFORME GESTION'!$H$3:$O$414,7,0)</f>
        <v>#N/A</v>
      </c>
      <c r="O129" s="143" t="e">
        <f>VLOOKUP(Tabla15[[#This Row],[llave 2]],'INFORME GESTION'!$H$3:$O$414,8,0)</f>
        <v>#N/A</v>
      </c>
      <c r="P129" s="37"/>
      <c r="Q129" s="41"/>
      <c r="R129" s="42"/>
      <c r="S129" s="39" t="e">
        <f>ROUND(Tabla15[[#This Row],[VALOR UNITARIO SEGUIMIENTO FINANCIERO]]*Tabla15[[#This Row],[Porcentaje de Glosa]]*Tabla15[[#This Row],[Meta afectada por la glosa]],0)</f>
        <v>#N/A</v>
      </c>
      <c r="T129" s="37"/>
      <c r="U129" s="38"/>
      <c r="V129" s="38"/>
      <c r="W129" s="38"/>
      <c r="X129" s="39" t="e">
        <f>ROUND(Tabla15[[#This Row],[Valor de la Glosa]]-Tabla15[[#This Row],[Valor soportado por la Subred]],0)</f>
        <v>#N/A</v>
      </c>
      <c r="Y129" s="38"/>
      <c r="Z129" s="38"/>
      <c r="AA129" s="39" t="e">
        <f>ROUND(Tabla15[[#This Row],[VALOR GLOSA DEFINITIVA]]-Tabla15[[#This Row],[VALOR LEVANTADO EN LIQUIDACION]],0)</f>
        <v>#N/A</v>
      </c>
    </row>
    <row r="130" spans="3:27" s="13" customFormat="1" ht="87.5" customHeight="1">
      <c r="C130" s="36"/>
      <c r="D130" s="36"/>
      <c r="E130" s="37"/>
      <c r="F130" s="38" t="str">
        <f>+Tabla15[[#This Row],[CODIGO ACTIVIDAD]]&amp;Tabla15[[#This Row],[PROCESO]]</f>
        <v/>
      </c>
      <c r="G130" s="83" t="e">
        <f>VLOOKUP(Tabla15[[#This Row],[llave 1]],'INFORME GESTION'!$D$3:$F$414,3,FALSE)</f>
        <v>#N/A</v>
      </c>
      <c r="H130" s="83" t="e">
        <f>VLOOKUP(Tabla15[[#This Row],[llave 1]],'INFORME GESTION'!$D$3:$G$414,4,FALSE)</f>
        <v>#N/A</v>
      </c>
      <c r="I130" s="83" t="e">
        <f>VLOOKUP(Tabla15[[#This Row],[llave 1]],'INFORME GESTION'!$D$3:$I$414,6,FALSE)</f>
        <v>#N/A</v>
      </c>
      <c r="J130" s="84"/>
      <c r="K130" s="82"/>
      <c r="L130" s="85" t="str">
        <f>Tabla15[[#This Row],[llave 1]]&amp;Tabla15[[#This Row],[MES]]</f>
        <v/>
      </c>
      <c r="M130" s="86" t="e">
        <f>VLOOKUP(Tabla15[[#This Row],[llave 2]],'INFORME GESTION'!$H$3:$O$414,3,0)</f>
        <v>#N/A</v>
      </c>
      <c r="N130" s="142" t="e">
        <f>VLOOKUP(Tabla15[[#This Row],[llave 2]],'INFORME GESTION'!$H$3:$O$414,7,0)</f>
        <v>#N/A</v>
      </c>
      <c r="O130" s="143" t="e">
        <f>VLOOKUP(Tabla15[[#This Row],[llave 2]],'INFORME GESTION'!$H$3:$O$414,8,0)</f>
        <v>#N/A</v>
      </c>
      <c r="P130" s="37"/>
      <c r="Q130" s="41"/>
      <c r="R130" s="42"/>
      <c r="S130" s="39" t="e">
        <f>ROUND(Tabla15[[#This Row],[VALOR UNITARIO SEGUIMIENTO FINANCIERO]]*Tabla15[[#This Row],[Porcentaje de Glosa]]*Tabla15[[#This Row],[Meta afectada por la glosa]],0)</f>
        <v>#N/A</v>
      </c>
      <c r="T130" s="37"/>
      <c r="U130" s="38"/>
      <c r="V130" s="38"/>
      <c r="W130" s="38"/>
      <c r="X130" s="39" t="e">
        <f>ROUND(Tabla15[[#This Row],[Valor de la Glosa]]-Tabla15[[#This Row],[Valor soportado por la Subred]],0)</f>
        <v>#N/A</v>
      </c>
      <c r="Y130" s="38"/>
      <c r="Z130" s="38"/>
      <c r="AA130" s="39" t="e">
        <f>ROUND(Tabla15[[#This Row],[VALOR GLOSA DEFINITIVA]]-Tabla15[[#This Row],[VALOR LEVANTADO EN LIQUIDACION]],0)</f>
        <v>#N/A</v>
      </c>
    </row>
    <row r="131" spans="3:27" s="13" customFormat="1" ht="87.5" customHeight="1">
      <c r="C131" s="36"/>
      <c r="D131" s="36"/>
      <c r="E131" s="37"/>
      <c r="F131" s="38" t="str">
        <f>+Tabla15[[#This Row],[CODIGO ACTIVIDAD]]&amp;Tabla15[[#This Row],[PROCESO]]</f>
        <v/>
      </c>
      <c r="G131" s="83" t="e">
        <f>VLOOKUP(Tabla15[[#This Row],[llave 1]],'INFORME GESTION'!$D$3:$F$414,3,FALSE)</f>
        <v>#N/A</v>
      </c>
      <c r="H131" s="83" t="e">
        <f>VLOOKUP(Tabla15[[#This Row],[llave 1]],'INFORME GESTION'!$D$3:$G$414,4,FALSE)</f>
        <v>#N/A</v>
      </c>
      <c r="I131" s="83" t="e">
        <f>VLOOKUP(Tabla15[[#This Row],[llave 1]],'INFORME GESTION'!$D$3:$I$414,6,FALSE)</f>
        <v>#N/A</v>
      </c>
      <c r="J131" s="84"/>
      <c r="K131" s="82"/>
      <c r="L131" s="85" t="str">
        <f>Tabla15[[#This Row],[llave 1]]&amp;Tabla15[[#This Row],[MES]]</f>
        <v/>
      </c>
      <c r="M131" s="86" t="e">
        <f>VLOOKUP(Tabla15[[#This Row],[llave 2]],'INFORME GESTION'!$H$3:$O$414,3,0)</f>
        <v>#N/A</v>
      </c>
      <c r="N131" s="142" t="e">
        <f>VLOOKUP(Tabla15[[#This Row],[llave 2]],'INFORME GESTION'!$H$3:$O$414,7,0)</f>
        <v>#N/A</v>
      </c>
      <c r="O131" s="143" t="e">
        <f>VLOOKUP(Tabla15[[#This Row],[llave 2]],'INFORME GESTION'!$H$3:$O$414,8,0)</f>
        <v>#N/A</v>
      </c>
      <c r="P131" s="37"/>
      <c r="Q131" s="41"/>
      <c r="R131" s="42"/>
      <c r="S131" s="39" t="e">
        <f>ROUND(Tabla15[[#This Row],[VALOR UNITARIO SEGUIMIENTO FINANCIERO]]*Tabla15[[#This Row],[Porcentaje de Glosa]]*Tabla15[[#This Row],[Meta afectada por la glosa]],0)</f>
        <v>#N/A</v>
      </c>
      <c r="T131" s="37"/>
      <c r="U131" s="38"/>
      <c r="V131" s="38"/>
      <c r="W131" s="38"/>
      <c r="X131" s="39" t="e">
        <f>ROUND(Tabla15[[#This Row],[Valor de la Glosa]]-Tabla15[[#This Row],[Valor soportado por la Subred]],0)</f>
        <v>#N/A</v>
      </c>
      <c r="Y131" s="38"/>
      <c r="Z131" s="38"/>
      <c r="AA131" s="39" t="e">
        <f>ROUND(Tabla15[[#This Row],[VALOR GLOSA DEFINITIVA]]-Tabla15[[#This Row],[VALOR LEVANTADO EN LIQUIDACION]],0)</f>
        <v>#N/A</v>
      </c>
    </row>
    <row r="132" spans="3:27" s="13" customFormat="1" ht="87.5" customHeight="1">
      <c r="C132" s="36"/>
      <c r="D132" s="36"/>
      <c r="E132" s="37"/>
      <c r="F132" s="38" t="str">
        <f>+Tabla15[[#This Row],[CODIGO ACTIVIDAD]]&amp;Tabla15[[#This Row],[PROCESO]]</f>
        <v/>
      </c>
      <c r="G132" s="83" t="e">
        <f>VLOOKUP(Tabla15[[#This Row],[llave 1]],'INFORME GESTION'!$D$3:$F$414,3,FALSE)</f>
        <v>#N/A</v>
      </c>
      <c r="H132" s="83" t="e">
        <f>VLOOKUP(Tabla15[[#This Row],[llave 1]],'INFORME GESTION'!$D$3:$G$414,4,FALSE)</f>
        <v>#N/A</v>
      </c>
      <c r="I132" s="83" t="e">
        <f>VLOOKUP(Tabla15[[#This Row],[llave 1]],'INFORME GESTION'!$D$3:$I$414,6,FALSE)</f>
        <v>#N/A</v>
      </c>
      <c r="J132" s="84"/>
      <c r="K132" s="82"/>
      <c r="L132" s="85" t="str">
        <f>Tabla15[[#This Row],[llave 1]]&amp;Tabla15[[#This Row],[MES]]</f>
        <v/>
      </c>
      <c r="M132" s="86" t="e">
        <f>VLOOKUP(Tabla15[[#This Row],[llave 2]],'INFORME GESTION'!$H$3:$O$414,3,0)</f>
        <v>#N/A</v>
      </c>
      <c r="N132" s="142" t="e">
        <f>VLOOKUP(Tabla15[[#This Row],[llave 2]],'INFORME GESTION'!$H$3:$O$414,7,0)</f>
        <v>#N/A</v>
      </c>
      <c r="O132" s="143" t="e">
        <f>VLOOKUP(Tabla15[[#This Row],[llave 2]],'INFORME GESTION'!$H$3:$O$414,8,0)</f>
        <v>#N/A</v>
      </c>
      <c r="P132" s="37"/>
      <c r="Q132" s="41"/>
      <c r="R132" s="42"/>
      <c r="S132" s="39" t="e">
        <f>ROUND(Tabla15[[#This Row],[VALOR UNITARIO SEGUIMIENTO FINANCIERO]]*Tabla15[[#This Row],[Porcentaje de Glosa]]*Tabla15[[#This Row],[Meta afectada por la glosa]],0)</f>
        <v>#N/A</v>
      </c>
      <c r="T132" s="37"/>
      <c r="U132" s="38"/>
      <c r="V132" s="38"/>
      <c r="W132" s="38"/>
      <c r="X132" s="39" t="e">
        <f>ROUND(Tabla15[[#This Row],[Valor de la Glosa]]-Tabla15[[#This Row],[Valor soportado por la Subred]],0)</f>
        <v>#N/A</v>
      </c>
      <c r="Y132" s="38"/>
      <c r="Z132" s="38"/>
      <c r="AA132" s="39" t="e">
        <f>ROUND(Tabla15[[#This Row],[VALOR GLOSA DEFINITIVA]]-Tabla15[[#This Row],[VALOR LEVANTADO EN LIQUIDACION]],0)</f>
        <v>#N/A</v>
      </c>
    </row>
    <row r="133" spans="3:27" s="13" customFormat="1" ht="87.5" customHeight="1">
      <c r="C133" s="36"/>
      <c r="D133" s="36"/>
      <c r="E133" s="37"/>
      <c r="F133" s="38" t="str">
        <f>+Tabla15[[#This Row],[CODIGO ACTIVIDAD]]&amp;Tabla15[[#This Row],[PROCESO]]</f>
        <v/>
      </c>
      <c r="G133" s="83" t="e">
        <f>VLOOKUP(Tabla15[[#This Row],[llave 1]],'INFORME GESTION'!$D$3:$F$414,3,FALSE)</f>
        <v>#N/A</v>
      </c>
      <c r="H133" s="83" t="e">
        <f>VLOOKUP(Tabla15[[#This Row],[llave 1]],'INFORME GESTION'!$D$3:$G$414,4,FALSE)</f>
        <v>#N/A</v>
      </c>
      <c r="I133" s="83" t="e">
        <f>VLOOKUP(Tabla15[[#This Row],[llave 1]],'INFORME GESTION'!$D$3:$I$414,6,FALSE)</f>
        <v>#N/A</v>
      </c>
      <c r="J133" s="84"/>
      <c r="K133" s="82"/>
      <c r="L133" s="85" t="str">
        <f>Tabla15[[#This Row],[llave 1]]&amp;Tabla15[[#This Row],[MES]]</f>
        <v/>
      </c>
      <c r="M133" s="86" t="e">
        <f>VLOOKUP(Tabla15[[#This Row],[llave 2]],'INFORME GESTION'!$H$3:$O$414,3,0)</f>
        <v>#N/A</v>
      </c>
      <c r="N133" s="142" t="e">
        <f>VLOOKUP(Tabla15[[#This Row],[llave 2]],'INFORME GESTION'!$H$3:$O$414,7,0)</f>
        <v>#N/A</v>
      </c>
      <c r="O133" s="143" t="e">
        <f>VLOOKUP(Tabla15[[#This Row],[llave 2]],'INFORME GESTION'!$H$3:$O$414,8,0)</f>
        <v>#N/A</v>
      </c>
      <c r="P133" s="37"/>
      <c r="Q133" s="41"/>
      <c r="R133" s="42"/>
      <c r="S133" s="39" t="e">
        <f>ROUND(Tabla15[[#This Row],[VALOR UNITARIO SEGUIMIENTO FINANCIERO]]*Tabla15[[#This Row],[Porcentaje de Glosa]]*Tabla15[[#This Row],[Meta afectada por la glosa]],0)</f>
        <v>#N/A</v>
      </c>
      <c r="T133" s="37"/>
      <c r="U133" s="38"/>
      <c r="V133" s="38"/>
      <c r="W133" s="38"/>
      <c r="X133" s="39" t="e">
        <f>ROUND(Tabla15[[#This Row],[Valor de la Glosa]]-Tabla15[[#This Row],[Valor soportado por la Subred]],0)</f>
        <v>#N/A</v>
      </c>
      <c r="Y133" s="38"/>
      <c r="Z133" s="38"/>
      <c r="AA133" s="39" t="e">
        <f>ROUND(Tabla15[[#This Row],[VALOR GLOSA DEFINITIVA]]-Tabla15[[#This Row],[VALOR LEVANTADO EN LIQUIDACION]],0)</f>
        <v>#N/A</v>
      </c>
    </row>
    <row r="134" spans="3:27" s="13" customFormat="1" ht="87.5" customHeight="1">
      <c r="C134" s="36"/>
      <c r="D134" s="36"/>
      <c r="E134" s="37"/>
      <c r="F134" s="38" t="str">
        <f>+Tabla15[[#This Row],[CODIGO ACTIVIDAD]]&amp;Tabla15[[#This Row],[PROCESO]]</f>
        <v/>
      </c>
      <c r="G134" s="83" t="e">
        <f>VLOOKUP(Tabla15[[#This Row],[llave 1]],'INFORME GESTION'!$D$3:$F$414,3,FALSE)</f>
        <v>#N/A</v>
      </c>
      <c r="H134" s="83" t="e">
        <f>VLOOKUP(Tabla15[[#This Row],[llave 1]],'INFORME GESTION'!$D$3:$G$414,4,FALSE)</f>
        <v>#N/A</v>
      </c>
      <c r="I134" s="83" t="e">
        <f>VLOOKUP(Tabla15[[#This Row],[llave 1]],'INFORME GESTION'!$D$3:$I$414,6,FALSE)</f>
        <v>#N/A</v>
      </c>
      <c r="J134" s="84"/>
      <c r="K134" s="82"/>
      <c r="L134" s="85" t="str">
        <f>Tabla15[[#This Row],[llave 1]]&amp;Tabla15[[#This Row],[MES]]</f>
        <v/>
      </c>
      <c r="M134" s="86" t="e">
        <f>VLOOKUP(Tabla15[[#This Row],[llave 2]],'INFORME GESTION'!$H$3:$O$414,3,0)</f>
        <v>#N/A</v>
      </c>
      <c r="N134" s="142" t="e">
        <f>VLOOKUP(Tabla15[[#This Row],[llave 2]],'INFORME GESTION'!$H$3:$O$414,7,0)</f>
        <v>#N/A</v>
      </c>
      <c r="O134" s="143" t="e">
        <f>VLOOKUP(Tabla15[[#This Row],[llave 2]],'INFORME GESTION'!$H$3:$O$414,8,0)</f>
        <v>#N/A</v>
      </c>
      <c r="P134" s="37"/>
      <c r="Q134" s="41"/>
      <c r="R134" s="42"/>
      <c r="S134" s="39" t="e">
        <f>ROUND(Tabla15[[#This Row],[VALOR UNITARIO SEGUIMIENTO FINANCIERO]]*Tabla15[[#This Row],[Porcentaje de Glosa]]*Tabla15[[#This Row],[Meta afectada por la glosa]],0)</f>
        <v>#N/A</v>
      </c>
      <c r="T134" s="37"/>
      <c r="U134" s="38"/>
      <c r="V134" s="38"/>
      <c r="W134" s="38"/>
      <c r="X134" s="39" t="e">
        <f>ROUND(Tabla15[[#This Row],[Valor de la Glosa]]-Tabla15[[#This Row],[Valor soportado por la Subred]],0)</f>
        <v>#N/A</v>
      </c>
      <c r="Y134" s="38"/>
      <c r="Z134" s="38"/>
      <c r="AA134" s="39" t="e">
        <f>ROUND(Tabla15[[#This Row],[VALOR GLOSA DEFINITIVA]]-Tabla15[[#This Row],[VALOR LEVANTADO EN LIQUIDACION]],0)</f>
        <v>#N/A</v>
      </c>
    </row>
    <row r="135" spans="3:27" s="13" customFormat="1" ht="87.5" customHeight="1">
      <c r="C135" s="36"/>
      <c r="D135" s="36"/>
      <c r="E135" s="37"/>
      <c r="F135" s="38" t="str">
        <f>+Tabla15[[#This Row],[CODIGO ACTIVIDAD]]&amp;Tabla15[[#This Row],[PROCESO]]</f>
        <v/>
      </c>
      <c r="G135" s="83" t="e">
        <f>VLOOKUP(Tabla15[[#This Row],[llave 1]],'INFORME GESTION'!$D$3:$F$414,3,FALSE)</f>
        <v>#N/A</v>
      </c>
      <c r="H135" s="83" t="e">
        <f>VLOOKUP(Tabla15[[#This Row],[llave 1]],'INFORME GESTION'!$D$3:$G$414,4,FALSE)</f>
        <v>#N/A</v>
      </c>
      <c r="I135" s="83" t="e">
        <f>VLOOKUP(Tabla15[[#This Row],[llave 1]],'INFORME GESTION'!$D$3:$I$414,6,FALSE)</f>
        <v>#N/A</v>
      </c>
      <c r="J135" s="84"/>
      <c r="K135" s="82"/>
      <c r="L135" s="85" t="str">
        <f>Tabla15[[#This Row],[llave 1]]&amp;Tabla15[[#This Row],[MES]]</f>
        <v/>
      </c>
      <c r="M135" s="86" t="e">
        <f>VLOOKUP(Tabla15[[#This Row],[llave 2]],'INFORME GESTION'!$H$3:$O$414,3,0)</f>
        <v>#N/A</v>
      </c>
      <c r="N135" s="142" t="e">
        <f>VLOOKUP(Tabla15[[#This Row],[llave 2]],'INFORME GESTION'!$H$3:$O$414,7,0)</f>
        <v>#N/A</v>
      </c>
      <c r="O135" s="143" t="e">
        <f>VLOOKUP(Tabla15[[#This Row],[llave 2]],'INFORME GESTION'!$H$3:$O$414,8,0)</f>
        <v>#N/A</v>
      </c>
      <c r="P135" s="37"/>
      <c r="Q135" s="41"/>
      <c r="R135" s="42"/>
      <c r="S135" s="39" t="e">
        <f>ROUND(Tabla15[[#This Row],[VALOR UNITARIO SEGUIMIENTO FINANCIERO]]*Tabla15[[#This Row],[Porcentaje de Glosa]]*Tabla15[[#This Row],[Meta afectada por la glosa]],0)</f>
        <v>#N/A</v>
      </c>
      <c r="T135" s="37"/>
      <c r="U135" s="38"/>
      <c r="V135" s="38"/>
      <c r="W135" s="38"/>
      <c r="X135" s="39" t="e">
        <f>ROUND(Tabla15[[#This Row],[Valor de la Glosa]]-Tabla15[[#This Row],[Valor soportado por la Subred]],0)</f>
        <v>#N/A</v>
      </c>
      <c r="Y135" s="38"/>
      <c r="Z135" s="38"/>
      <c r="AA135" s="39" t="e">
        <f>ROUND(Tabla15[[#This Row],[VALOR GLOSA DEFINITIVA]]-Tabla15[[#This Row],[VALOR LEVANTADO EN LIQUIDACION]],0)</f>
        <v>#N/A</v>
      </c>
    </row>
    <row r="136" spans="3:27" s="13" customFormat="1" ht="87.5" customHeight="1">
      <c r="C136" s="36"/>
      <c r="D136" s="36"/>
      <c r="E136" s="37"/>
      <c r="F136" s="38" t="str">
        <f>+Tabla15[[#This Row],[CODIGO ACTIVIDAD]]&amp;Tabla15[[#This Row],[PROCESO]]</f>
        <v/>
      </c>
      <c r="G136" s="83" t="e">
        <f>VLOOKUP(Tabla15[[#This Row],[llave 1]],'INFORME GESTION'!$D$3:$F$414,3,FALSE)</f>
        <v>#N/A</v>
      </c>
      <c r="H136" s="83" t="e">
        <f>VLOOKUP(Tabla15[[#This Row],[llave 1]],'INFORME GESTION'!$D$3:$G$414,4,FALSE)</f>
        <v>#N/A</v>
      </c>
      <c r="I136" s="83" t="e">
        <f>VLOOKUP(Tabla15[[#This Row],[llave 1]],'INFORME GESTION'!$D$3:$I$414,6,FALSE)</f>
        <v>#N/A</v>
      </c>
      <c r="J136" s="84"/>
      <c r="K136" s="82"/>
      <c r="L136" s="85" t="str">
        <f>Tabla15[[#This Row],[llave 1]]&amp;Tabla15[[#This Row],[MES]]</f>
        <v/>
      </c>
      <c r="M136" s="86" t="e">
        <f>VLOOKUP(Tabla15[[#This Row],[llave 2]],'INFORME GESTION'!$H$3:$O$414,3,0)</f>
        <v>#N/A</v>
      </c>
      <c r="N136" s="142" t="e">
        <f>VLOOKUP(Tabla15[[#This Row],[llave 2]],'INFORME GESTION'!$H$3:$O$414,7,0)</f>
        <v>#N/A</v>
      </c>
      <c r="O136" s="143" t="e">
        <f>VLOOKUP(Tabla15[[#This Row],[llave 2]],'INFORME GESTION'!$H$3:$O$414,8,0)</f>
        <v>#N/A</v>
      </c>
      <c r="P136" s="37"/>
      <c r="Q136" s="41"/>
      <c r="R136" s="42"/>
      <c r="S136" s="39" t="e">
        <f>ROUND(Tabla15[[#This Row],[VALOR UNITARIO SEGUIMIENTO FINANCIERO]]*Tabla15[[#This Row],[Porcentaje de Glosa]]*Tabla15[[#This Row],[Meta afectada por la glosa]],0)</f>
        <v>#N/A</v>
      </c>
      <c r="T136" s="37"/>
      <c r="U136" s="38"/>
      <c r="V136" s="38"/>
      <c r="W136" s="38"/>
      <c r="X136" s="39" t="e">
        <f>ROUND(Tabla15[[#This Row],[Valor de la Glosa]]-Tabla15[[#This Row],[Valor soportado por la Subred]],0)</f>
        <v>#N/A</v>
      </c>
      <c r="Y136" s="38"/>
      <c r="Z136" s="38"/>
      <c r="AA136" s="39" t="e">
        <f>ROUND(Tabla15[[#This Row],[VALOR GLOSA DEFINITIVA]]-Tabla15[[#This Row],[VALOR LEVANTADO EN LIQUIDACION]],0)</f>
        <v>#N/A</v>
      </c>
    </row>
    <row r="137" spans="3:27" s="13" customFormat="1" ht="87.5" customHeight="1">
      <c r="C137" s="36"/>
      <c r="D137" s="36"/>
      <c r="E137" s="37"/>
      <c r="F137" s="38" t="str">
        <f>+Tabla15[[#This Row],[CODIGO ACTIVIDAD]]&amp;Tabla15[[#This Row],[PROCESO]]</f>
        <v/>
      </c>
      <c r="G137" s="83" t="e">
        <f>VLOOKUP(Tabla15[[#This Row],[llave 1]],'INFORME GESTION'!$D$3:$F$414,3,FALSE)</f>
        <v>#N/A</v>
      </c>
      <c r="H137" s="83" t="e">
        <f>VLOOKUP(Tabla15[[#This Row],[llave 1]],'INFORME GESTION'!$D$3:$G$414,4,FALSE)</f>
        <v>#N/A</v>
      </c>
      <c r="I137" s="83" t="e">
        <f>VLOOKUP(Tabla15[[#This Row],[llave 1]],'INFORME GESTION'!$D$3:$I$414,6,FALSE)</f>
        <v>#N/A</v>
      </c>
      <c r="J137" s="84"/>
      <c r="K137" s="82"/>
      <c r="L137" s="85" t="str">
        <f>Tabla15[[#This Row],[llave 1]]&amp;Tabla15[[#This Row],[MES]]</f>
        <v/>
      </c>
      <c r="M137" s="86" t="e">
        <f>VLOOKUP(Tabla15[[#This Row],[llave 2]],'INFORME GESTION'!$H$3:$O$414,3,0)</f>
        <v>#N/A</v>
      </c>
      <c r="N137" s="142" t="e">
        <f>VLOOKUP(Tabla15[[#This Row],[llave 2]],'INFORME GESTION'!$H$3:$O$414,7,0)</f>
        <v>#N/A</v>
      </c>
      <c r="O137" s="143" t="e">
        <f>VLOOKUP(Tabla15[[#This Row],[llave 2]],'INFORME GESTION'!$H$3:$O$414,8,0)</f>
        <v>#N/A</v>
      </c>
      <c r="P137" s="37"/>
      <c r="Q137" s="41"/>
      <c r="R137" s="42"/>
      <c r="S137" s="39" t="e">
        <f>ROUND(Tabla15[[#This Row],[VALOR UNITARIO SEGUIMIENTO FINANCIERO]]*Tabla15[[#This Row],[Porcentaje de Glosa]]*Tabla15[[#This Row],[Meta afectada por la glosa]],0)</f>
        <v>#N/A</v>
      </c>
      <c r="T137" s="37"/>
      <c r="U137" s="38"/>
      <c r="V137" s="38"/>
      <c r="W137" s="38"/>
      <c r="X137" s="39" t="e">
        <f>ROUND(Tabla15[[#This Row],[Valor de la Glosa]]-Tabla15[[#This Row],[Valor soportado por la Subred]],0)</f>
        <v>#N/A</v>
      </c>
      <c r="Y137" s="38"/>
      <c r="Z137" s="38"/>
      <c r="AA137" s="39" t="e">
        <f>ROUND(Tabla15[[#This Row],[VALOR GLOSA DEFINITIVA]]-Tabla15[[#This Row],[VALOR LEVANTADO EN LIQUIDACION]],0)</f>
        <v>#N/A</v>
      </c>
    </row>
    <row r="138" spans="3:27" s="13" customFormat="1" ht="87.5" customHeight="1">
      <c r="C138" s="36"/>
      <c r="D138" s="36"/>
      <c r="E138" s="37"/>
      <c r="F138" s="38" t="str">
        <f>+Tabla15[[#This Row],[CODIGO ACTIVIDAD]]&amp;Tabla15[[#This Row],[PROCESO]]</f>
        <v/>
      </c>
      <c r="G138" s="83" t="e">
        <f>VLOOKUP(Tabla15[[#This Row],[llave 1]],'INFORME GESTION'!$D$3:$F$414,3,FALSE)</f>
        <v>#N/A</v>
      </c>
      <c r="H138" s="83" t="e">
        <f>VLOOKUP(Tabla15[[#This Row],[llave 1]],'INFORME GESTION'!$D$3:$G$414,4,FALSE)</f>
        <v>#N/A</v>
      </c>
      <c r="I138" s="83" t="e">
        <f>VLOOKUP(Tabla15[[#This Row],[llave 1]],'INFORME GESTION'!$D$3:$I$414,6,FALSE)</f>
        <v>#N/A</v>
      </c>
      <c r="J138" s="84"/>
      <c r="K138" s="82"/>
      <c r="L138" s="85" t="str">
        <f>Tabla15[[#This Row],[llave 1]]&amp;Tabla15[[#This Row],[MES]]</f>
        <v/>
      </c>
      <c r="M138" s="86" t="e">
        <f>VLOOKUP(Tabla15[[#This Row],[llave 2]],'INFORME GESTION'!$H$3:$O$414,3,0)</f>
        <v>#N/A</v>
      </c>
      <c r="N138" s="142" t="e">
        <f>VLOOKUP(Tabla15[[#This Row],[llave 2]],'INFORME GESTION'!$H$3:$O$414,7,0)</f>
        <v>#N/A</v>
      </c>
      <c r="O138" s="143" t="e">
        <f>VLOOKUP(Tabla15[[#This Row],[llave 2]],'INFORME GESTION'!$H$3:$O$414,8,0)</f>
        <v>#N/A</v>
      </c>
      <c r="P138" s="37"/>
      <c r="Q138" s="41"/>
      <c r="R138" s="42"/>
      <c r="S138" s="39" t="e">
        <f>ROUND(Tabla15[[#This Row],[VALOR UNITARIO SEGUIMIENTO FINANCIERO]]*Tabla15[[#This Row],[Porcentaje de Glosa]]*Tabla15[[#This Row],[Meta afectada por la glosa]],0)</f>
        <v>#N/A</v>
      </c>
      <c r="T138" s="37"/>
      <c r="U138" s="38"/>
      <c r="V138" s="38"/>
      <c r="W138" s="38"/>
      <c r="X138" s="39" t="e">
        <f>ROUND(Tabla15[[#This Row],[Valor de la Glosa]]-Tabla15[[#This Row],[Valor soportado por la Subred]],0)</f>
        <v>#N/A</v>
      </c>
      <c r="Y138" s="38"/>
      <c r="Z138" s="38"/>
      <c r="AA138" s="39" t="e">
        <f>ROUND(Tabla15[[#This Row],[VALOR GLOSA DEFINITIVA]]-Tabla15[[#This Row],[VALOR LEVANTADO EN LIQUIDACION]],0)</f>
        <v>#N/A</v>
      </c>
    </row>
    <row r="139" spans="3:27" s="13" customFormat="1" ht="87.5" customHeight="1">
      <c r="C139" s="36"/>
      <c r="D139" s="36"/>
      <c r="E139" s="37"/>
      <c r="F139" s="38" t="str">
        <f>+Tabla15[[#This Row],[CODIGO ACTIVIDAD]]&amp;Tabla15[[#This Row],[PROCESO]]</f>
        <v/>
      </c>
      <c r="G139" s="83" t="e">
        <f>VLOOKUP(Tabla15[[#This Row],[llave 1]],'INFORME GESTION'!$D$3:$F$414,3,FALSE)</f>
        <v>#N/A</v>
      </c>
      <c r="H139" s="83" t="e">
        <f>VLOOKUP(Tabla15[[#This Row],[llave 1]],'INFORME GESTION'!$D$3:$G$414,4,FALSE)</f>
        <v>#N/A</v>
      </c>
      <c r="I139" s="83" t="e">
        <f>VLOOKUP(Tabla15[[#This Row],[llave 1]],'INFORME GESTION'!$D$3:$I$414,6,FALSE)</f>
        <v>#N/A</v>
      </c>
      <c r="J139" s="84"/>
      <c r="K139" s="82"/>
      <c r="L139" s="85" t="str">
        <f>Tabla15[[#This Row],[llave 1]]&amp;Tabla15[[#This Row],[MES]]</f>
        <v/>
      </c>
      <c r="M139" s="86" t="e">
        <f>VLOOKUP(Tabla15[[#This Row],[llave 2]],'INFORME GESTION'!$H$3:$O$414,3,0)</f>
        <v>#N/A</v>
      </c>
      <c r="N139" s="142" t="e">
        <f>VLOOKUP(Tabla15[[#This Row],[llave 2]],'INFORME GESTION'!$H$3:$O$414,7,0)</f>
        <v>#N/A</v>
      </c>
      <c r="O139" s="143" t="e">
        <f>VLOOKUP(Tabla15[[#This Row],[llave 2]],'INFORME GESTION'!$H$3:$O$414,8,0)</f>
        <v>#N/A</v>
      </c>
      <c r="P139" s="37"/>
      <c r="Q139" s="41"/>
      <c r="R139" s="42"/>
      <c r="S139" s="39" t="e">
        <f>ROUND(Tabla15[[#This Row],[VALOR UNITARIO SEGUIMIENTO FINANCIERO]]*Tabla15[[#This Row],[Porcentaje de Glosa]]*Tabla15[[#This Row],[Meta afectada por la glosa]],0)</f>
        <v>#N/A</v>
      </c>
      <c r="T139" s="37"/>
      <c r="U139" s="38"/>
      <c r="V139" s="38"/>
      <c r="W139" s="38"/>
      <c r="X139" s="39" t="e">
        <f>ROUND(Tabla15[[#This Row],[Valor de la Glosa]]-Tabla15[[#This Row],[Valor soportado por la Subred]],0)</f>
        <v>#N/A</v>
      </c>
      <c r="Y139" s="38"/>
      <c r="Z139" s="38"/>
      <c r="AA139" s="39" t="e">
        <f>ROUND(Tabla15[[#This Row],[VALOR GLOSA DEFINITIVA]]-Tabla15[[#This Row],[VALOR LEVANTADO EN LIQUIDACION]],0)</f>
        <v>#N/A</v>
      </c>
    </row>
    <row r="140" spans="3:27" s="13" customFormat="1" ht="87.5" customHeight="1">
      <c r="C140" s="36"/>
      <c r="D140" s="36"/>
      <c r="E140" s="37"/>
      <c r="F140" s="38" t="str">
        <f>+Tabla15[[#This Row],[CODIGO ACTIVIDAD]]&amp;Tabla15[[#This Row],[PROCESO]]</f>
        <v/>
      </c>
      <c r="G140" s="83" t="e">
        <f>VLOOKUP(Tabla15[[#This Row],[llave 1]],'INFORME GESTION'!$D$3:$F$414,3,FALSE)</f>
        <v>#N/A</v>
      </c>
      <c r="H140" s="83" t="e">
        <f>VLOOKUP(Tabla15[[#This Row],[llave 1]],'INFORME GESTION'!$D$3:$G$414,4,FALSE)</f>
        <v>#N/A</v>
      </c>
      <c r="I140" s="83" t="e">
        <f>VLOOKUP(Tabla15[[#This Row],[llave 1]],'INFORME GESTION'!$D$3:$I$414,6,FALSE)</f>
        <v>#N/A</v>
      </c>
      <c r="J140" s="84"/>
      <c r="K140" s="82"/>
      <c r="L140" s="85" t="str">
        <f>Tabla15[[#This Row],[llave 1]]&amp;Tabla15[[#This Row],[MES]]</f>
        <v/>
      </c>
      <c r="M140" s="86" t="e">
        <f>VLOOKUP(Tabla15[[#This Row],[llave 2]],'INFORME GESTION'!$H$3:$O$414,3,0)</f>
        <v>#N/A</v>
      </c>
      <c r="N140" s="142" t="e">
        <f>VLOOKUP(Tabla15[[#This Row],[llave 2]],'INFORME GESTION'!$H$3:$O$414,7,0)</f>
        <v>#N/A</v>
      </c>
      <c r="O140" s="143" t="e">
        <f>VLOOKUP(Tabla15[[#This Row],[llave 2]],'INFORME GESTION'!$H$3:$O$414,8,0)</f>
        <v>#N/A</v>
      </c>
      <c r="P140" s="37"/>
      <c r="Q140" s="41"/>
      <c r="R140" s="42"/>
      <c r="S140" s="39" t="e">
        <f>ROUND(Tabla15[[#This Row],[VALOR UNITARIO SEGUIMIENTO FINANCIERO]]*Tabla15[[#This Row],[Porcentaje de Glosa]]*Tabla15[[#This Row],[Meta afectada por la glosa]],0)</f>
        <v>#N/A</v>
      </c>
      <c r="T140" s="37"/>
      <c r="U140" s="38"/>
      <c r="V140" s="38"/>
      <c r="W140" s="38"/>
      <c r="X140" s="39" t="e">
        <f>ROUND(Tabla15[[#This Row],[Valor de la Glosa]]-Tabla15[[#This Row],[Valor soportado por la Subred]],0)</f>
        <v>#N/A</v>
      </c>
      <c r="Y140" s="38"/>
      <c r="Z140" s="38"/>
      <c r="AA140" s="39" t="e">
        <f>ROUND(Tabla15[[#This Row],[VALOR GLOSA DEFINITIVA]]-Tabla15[[#This Row],[VALOR LEVANTADO EN LIQUIDACION]],0)</f>
        <v>#N/A</v>
      </c>
    </row>
    <row r="141" spans="3:27" s="13" customFormat="1" ht="87.5" customHeight="1">
      <c r="C141" s="36"/>
      <c r="D141" s="36"/>
      <c r="E141" s="37"/>
      <c r="F141" s="38" t="str">
        <f>+Tabla15[[#This Row],[CODIGO ACTIVIDAD]]&amp;Tabla15[[#This Row],[PROCESO]]</f>
        <v/>
      </c>
      <c r="G141" s="83" t="e">
        <f>VLOOKUP(Tabla15[[#This Row],[llave 1]],'INFORME GESTION'!$D$3:$F$414,3,FALSE)</f>
        <v>#N/A</v>
      </c>
      <c r="H141" s="83" t="e">
        <f>VLOOKUP(Tabla15[[#This Row],[llave 1]],'INFORME GESTION'!$D$3:$G$414,4,FALSE)</f>
        <v>#N/A</v>
      </c>
      <c r="I141" s="83" t="e">
        <f>VLOOKUP(Tabla15[[#This Row],[llave 1]],'INFORME GESTION'!$D$3:$I$414,6,FALSE)</f>
        <v>#N/A</v>
      </c>
      <c r="J141" s="84"/>
      <c r="K141" s="82"/>
      <c r="L141" s="85" t="str">
        <f>Tabla15[[#This Row],[llave 1]]&amp;Tabla15[[#This Row],[MES]]</f>
        <v/>
      </c>
      <c r="M141" s="86" t="e">
        <f>VLOOKUP(Tabla15[[#This Row],[llave 2]],'INFORME GESTION'!$H$3:$O$414,3,0)</f>
        <v>#N/A</v>
      </c>
      <c r="N141" s="142" t="e">
        <f>VLOOKUP(Tabla15[[#This Row],[llave 2]],'INFORME GESTION'!$H$3:$O$414,7,0)</f>
        <v>#N/A</v>
      </c>
      <c r="O141" s="143" t="e">
        <f>VLOOKUP(Tabla15[[#This Row],[llave 2]],'INFORME GESTION'!$H$3:$O$414,8,0)</f>
        <v>#N/A</v>
      </c>
      <c r="P141" s="37"/>
      <c r="Q141" s="41"/>
      <c r="R141" s="42"/>
      <c r="S141" s="39" t="e">
        <f>ROUND(Tabla15[[#This Row],[VALOR UNITARIO SEGUIMIENTO FINANCIERO]]*Tabla15[[#This Row],[Porcentaje de Glosa]]*Tabla15[[#This Row],[Meta afectada por la glosa]],0)</f>
        <v>#N/A</v>
      </c>
      <c r="T141" s="37"/>
      <c r="U141" s="38"/>
      <c r="V141" s="38"/>
      <c r="W141" s="38"/>
      <c r="X141" s="39" t="e">
        <f>ROUND(Tabla15[[#This Row],[Valor de la Glosa]]-Tabla15[[#This Row],[Valor soportado por la Subred]],0)</f>
        <v>#N/A</v>
      </c>
      <c r="Y141" s="38"/>
      <c r="Z141" s="38"/>
      <c r="AA141" s="39" t="e">
        <f>ROUND(Tabla15[[#This Row],[VALOR GLOSA DEFINITIVA]]-Tabla15[[#This Row],[VALOR LEVANTADO EN LIQUIDACION]],0)</f>
        <v>#N/A</v>
      </c>
    </row>
    <row r="142" spans="3:27" s="13" customFormat="1" ht="87.5" customHeight="1">
      <c r="C142" s="36"/>
      <c r="D142" s="36"/>
      <c r="E142" s="37"/>
      <c r="F142" s="38" t="str">
        <f>+Tabla15[[#This Row],[CODIGO ACTIVIDAD]]&amp;Tabla15[[#This Row],[PROCESO]]</f>
        <v/>
      </c>
      <c r="G142" s="83" t="e">
        <f>VLOOKUP(Tabla15[[#This Row],[llave 1]],'INFORME GESTION'!$D$3:$F$414,3,FALSE)</f>
        <v>#N/A</v>
      </c>
      <c r="H142" s="83" t="e">
        <f>VLOOKUP(Tabla15[[#This Row],[llave 1]],'INFORME GESTION'!$D$3:$G$414,4,FALSE)</f>
        <v>#N/A</v>
      </c>
      <c r="I142" s="83" t="e">
        <f>VLOOKUP(Tabla15[[#This Row],[llave 1]],'INFORME GESTION'!$D$3:$I$414,6,FALSE)</f>
        <v>#N/A</v>
      </c>
      <c r="J142" s="84"/>
      <c r="K142" s="82"/>
      <c r="L142" s="85" t="str">
        <f>Tabla15[[#This Row],[llave 1]]&amp;Tabla15[[#This Row],[MES]]</f>
        <v/>
      </c>
      <c r="M142" s="86" t="e">
        <f>VLOOKUP(Tabla15[[#This Row],[llave 2]],'INFORME GESTION'!$H$3:$O$414,3,0)</f>
        <v>#N/A</v>
      </c>
      <c r="N142" s="142" t="e">
        <f>VLOOKUP(Tabla15[[#This Row],[llave 2]],'INFORME GESTION'!$H$3:$O$414,7,0)</f>
        <v>#N/A</v>
      </c>
      <c r="O142" s="143" t="e">
        <f>VLOOKUP(Tabla15[[#This Row],[llave 2]],'INFORME GESTION'!$H$3:$O$414,8,0)</f>
        <v>#N/A</v>
      </c>
      <c r="P142" s="37"/>
      <c r="Q142" s="41"/>
      <c r="R142" s="42"/>
      <c r="S142" s="39" t="e">
        <f>ROUND(Tabla15[[#This Row],[VALOR UNITARIO SEGUIMIENTO FINANCIERO]]*Tabla15[[#This Row],[Porcentaje de Glosa]]*Tabla15[[#This Row],[Meta afectada por la glosa]],0)</f>
        <v>#N/A</v>
      </c>
      <c r="T142" s="37"/>
      <c r="U142" s="38"/>
      <c r="V142" s="38"/>
      <c r="W142" s="38"/>
      <c r="X142" s="39" t="e">
        <f>ROUND(Tabla15[[#This Row],[Valor de la Glosa]]-Tabla15[[#This Row],[Valor soportado por la Subred]],0)</f>
        <v>#N/A</v>
      </c>
      <c r="Y142" s="38"/>
      <c r="Z142" s="38"/>
      <c r="AA142" s="39" t="e">
        <f>ROUND(Tabla15[[#This Row],[VALOR GLOSA DEFINITIVA]]-Tabla15[[#This Row],[VALOR LEVANTADO EN LIQUIDACION]],0)</f>
        <v>#N/A</v>
      </c>
    </row>
    <row r="143" spans="3:27" s="13" customFormat="1" ht="87.5" customHeight="1">
      <c r="C143" s="36"/>
      <c r="D143" s="36"/>
      <c r="E143" s="37"/>
      <c r="F143" s="38" t="str">
        <f>+Tabla15[[#This Row],[CODIGO ACTIVIDAD]]&amp;Tabla15[[#This Row],[PROCESO]]</f>
        <v/>
      </c>
      <c r="G143" s="83" t="e">
        <f>VLOOKUP(Tabla15[[#This Row],[llave 1]],'INFORME GESTION'!$D$3:$F$414,3,FALSE)</f>
        <v>#N/A</v>
      </c>
      <c r="H143" s="83" t="e">
        <f>VLOOKUP(Tabla15[[#This Row],[llave 1]],'INFORME GESTION'!$D$3:$G$414,4,FALSE)</f>
        <v>#N/A</v>
      </c>
      <c r="I143" s="83" t="e">
        <f>VLOOKUP(Tabla15[[#This Row],[llave 1]],'INFORME GESTION'!$D$3:$I$414,6,FALSE)</f>
        <v>#N/A</v>
      </c>
      <c r="J143" s="84"/>
      <c r="K143" s="82"/>
      <c r="L143" s="85" t="str">
        <f>Tabla15[[#This Row],[llave 1]]&amp;Tabla15[[#This Row],[MES]]</f>
        <v/>
      </c>
      <c r="M143" s="86" t="e">
        <f>VLOOKUP(Tabla15[[#This Row],[llave 2]],'INFORME GESTION'!$H$3:$O$414,3,0)</f>
        <v>#N/A</v>
      </c>
      <c r="N143" s="142" t="e">
        <f>VLOOKUP(Tabla15[[#This Row],[llave 2]],'INFORME GESTION'!$H$3:$O$414,7,0)</f>
        <v>#N/A</v>
      </c>
      <c r="O143" s="143" t="e">
        <f>VLOOKUP(Tabla15[[#This Row],[llave 2]],'INFORME GESTION'!$H$3:$O$414,8,0)</f>
        <v>#N/A</v>
      </c>
      <c r="P143" s="37"/>
      <c r="Q143" s="41"/>
      <c r="R143" s="42"/>
      <c r="S143" s="39" t="e">
        <f>ROUND(Tabla15[[#This Row],[VALOR UNITARIO SEGUIMIENTO FINANCIERO]]*Tabla15[[#This Row],[Porcentaje de Glosa]]*Tabla15[[#This Row],[Meta afectada por la glosa]],0)</f>
        <v>#N/A</v>
      </c>
      <c r="T143" s="37"/>
      <c r="U143" s="38"/>
      <c r="V143" s="38"/>
      <c r="W143" s="38"/>
      <c r="X143" s="39" t="e">
        <f>ROUND(Tabla15[[#This Row],[Valor de la Glosa]]-Tabla15[[#This Row],[Valor soportado por la Subred]],0)</f>
        <v>#N/A</v>
      </c>
      <c r="Y143" s="38"/>
      <c r="Z143" s="38"/>
      <c r="AA143" s="39" t="e">
        <f>ROUND(Tabla15[[#This Row],[VALOR GLOSA DEFINITIVA]]-Tabla15[[#This Row],[VALOR LEVANTADO EN LIQUIDACION]],0)</f>
        <v>#N/A</v>
      </c>
    </row>
    <row r="144" spans="3:27" s="13" customFormat="1" ht="87.5" customHeight="1">
      <c r="C144" s="36"/>
      <c r="D144" s="36"/>
      <c r="E144" s="37"/>
      <c r="F144" s="38" t="str">
        <f>+Tabla15[[#This Row],[CODIGO ACTIVIDAD]]&amp;Tabla15[[#This Row],[PROCESO]]</f>
        <v/>
      </c>
      <c r="G144" s="83" t="e">
        <f>VLOOKUP(Tabla15[[#This Row],[llave 1]],'INFORME GESTION'!$D$3:$F$414,3,FALSE)</f>
        <v>#N/A</v>
      </c>
      <c r="H144" s="83" t="e">
        <f>VLOOKUP(Tabla15[[#This Row],[llave 1]],'INFORME GESTION'!$D$3:$G$414,4,FALSE)</f>
        <v>#N/A</v>
      </c>
      <c r="I144" s="83" t="e">
        <f>VLOOKUP(Tabla15[[#This Row],[llave 1]],'INFORME GESTION'!$D$3:$I$414,6,FALSE)</f>
        <v>#N/A</v>
      </c>
      <c r="J144" s="84"/>
      <c r="K144" s="82"/>
      <c r="L144" s="85" t="str">
        <f>Tabla15[[#This Row],[llave 1]]&amp;Tabla15[[#This Row],[MES]]</f>
        <v/>
      </c>
      <c r="M144" s="86" t="e">
        <f>VLOOKUP(Tabla15[[#This Row],[llave 2]],'INFORME GESTION'!$H$3:$O$414,3,0)</f>
        <v>#N/A</v>
      </c>
      <c r="N144" s="142" t="e">
        <f>VLOOKUP(Tabla15[[#This Row],[llave 2]],'INFORME GESTION'!$H$3:$O$414,7,0)</f>
        <v>#N/A</v>
      </c>
      <c r="O144" s="143" t="e">
        <f>VLOOKUP(Tabla15[[#This Row],[llave 2]],'INFORME GESTION'!$H$3:$O$414,8,0)</f>
        <v>#N/A</v>
      </c>
      <c r="P144" s="37"/>
      <c r="Q144" s="41"/>
      <c r="R144" s="42"/>
      <c r="S144" s="39" t="e">
        <f>ROUND(Tabla15[[#This Row],[VALOR UNITARIO SEGUIMIENTO FINANCIERO]]*Tabla15[[#This Row],[Porcentaje de Glosa]]*Tabla15[[#This Row],[Meta afectada por la glosa]],0)</f>
        <v>#N/A</v>
      </c>
      <c r="T144" s="37"/>
      <c r="U144" s="38"/>
      <c r="V144" s="38"/>
      <c r="W144" s="38"/>
      <c r="X144" s="39" t="e">
        <f>ROUND(Tabla15[[#This Row],[Valor de la Glosa]]-Tabla15[[#This Row],[Valor soportado por la Subred]],0)</f>
        <v>#N/A</v>
      </c>
      <c r="Y144" s="38"/>
      <c r="Z144" s="38"/>
      <c r="AA144" s="39" t="e">
        <f>ROUND(Tabla15[[#This Row],[VALOR GLOSA DEFINITIVA]]-Tabla15[[#This Row],[VALOR LEVANTADO EN LIQUIDACION]],0)</f>
        <v>#N/A</v>
      </c>
    </row>
    <row r="145" spans="3:27" s="13" customFormat="1" ht="87.5" customHeight="1">
      <c r="C145" s="36"/>
      <c r="D145" s="36"/>
      <c r="E145" s="37"/>
      <c r="F145" s="38" t="str">
        <f>+Tabla15[[#This Row],[CODIGO ACTIVIDAD]]&amp;Tabla15[[#This Row],[PROCESO]]</f>
        <v/>
      </c>
      <c r="G145" s="83" t="e">
        <f>VLOOKUP(Tabla15[[#This Row],[llave 1]],'INFORME GESTION'!$D$3:$F$414,3,FALSE)</f>
        <v>#N/A</v>
      </c>
      <c r="H145" s="83" t="e">
        <f>VLOOKUP(Tabla15[[#This Row],[llave 1]],'INFORME GESTION'!$D$3:$G$414,4,FALSE)</f>
        <v>#N/A</v>
      </c>
      <c r="I145" s="83" t="e">
        <f>VLOOKUP(Tabla15[[#This Row],[llave 1]],'INFORME GESTION'!$D$3:$I$414,6,FALSE)</f>
        <v>#N/A</v>
      </c>
      <c r="J145" s="84"/>
      <c r="K145" s="82"/>
      <c r="L145" s="85" t="str">
        <f>Tabla15[[#This Row],[llave 1]]&amp;Tabla15[[#This Row],[MES]]</f>
        <v/>
      </c>
      <c r="M145" s="86" t="e">
        <f>VLOOKUP(Tabla15[[#This Row],[llave 2]],'INFORME GESTION'!$H$3:$O$414,3,0)</f>
        <v>#N/A</v>
      </c>
      <c r="N145" s="142" t="e">
        <f>VLOOKUP(Tabla15[[#This Row],[llave 2]],'INFORME GESTION'!$H$3:$O$414,7,0)</f>
        <v>#N/A</v>
      </c>
      <c r="O145" s="143" t="e">
        <f>VLOOKUP(Tabla15[[#This Row],[llave 2]],'INFORME GESTION'!$H$3:$O$414,8,0)</f>
        <v>#N/A</v>
      </c>
      <c r="P145" s="37"/>
      <c r="Q145" s="41"/>
      <c r="R145" s="42"/>
      <c r="S145" s="39" t="e">
        <f>ROUND(Tabla15[[#This Row],[VALOR UNITARIO SEGUIMIENTO FINANCIERO]]*Tabla15[[#This Row],[Porcentaje de Glosa]]*Tabla15[[#This Row],[Meta afectada por la glosa]],0)</f>
        <v>#N/A</v>
      </c>
      <c r="T145" s="37"/>
      <c r="U145" s="38"/>
      <c r="V145" s="38"/>
      <c r="W145" s="38"/>
      <c r="X145" s="39" t="e">
        <f>ROUND(Tabla15[[#This Row],[Valor de la Glosa]]-Tabla15[[#This Row],[Valor soportado por la Subred]],0)</f>
        <v>#N/A</v>
      </c>
      <c r="Y145" s="38"/>
      <c r="Z145" s="38"/>
      <c r="AA145" s="39" t="e">
        <f>ROUND(Tabla15[[#This Row],[VALOR GLOSA DEFINITIVA]]-Tabla15[[#This Row],[VALOR LEVANTADO EN LIQUIDACION]],0)</f>
        <v>#N/A</v>
      </c>
    </row>
    <row r="146" spans="3:27" s="13" customFormat="1" ht="87.5" customHeight="1">
      <c r="C146" s="36"/>
      <c r="D146" s="36"/>
      <c r="E146" s="37"/>
      <c r="F146" s="38" t="str">
        <f>+Tabla15[[#This Row],[CODIGO ACTIVIDAD]]&amp;Tabla15[[#This Row],[PROCESO]]</f>
        <v/>
      </c>
      <c r="G146" s="83" t="e">
        <f>VLOOKUP(Tabla15[[#This Row],[llave 1]],'INFORME GESTION'!$D$3:$F$414,3,FALSE)</f>
        <v>#N/A</v>
      </c>
      <c r="H146" s="83" t="e">
        <f>VLOOKUP(Tabla15[[#This Row],[llave 1]],'INFORME GESTION'!$D$3:$G$414,4,FALSE)</f>
        <v>#N/A</v>
      </c>
      <c r="I146" s="83" t="e">
        <f>VLOOKUP(Tabla15[[#This Row],[llave 1]],'INFORME GESTION'!$D$3:$I$414,6,FALSE)</f>
        <v>#N/A</v>
      </c>
      <c r="J146" s="84"/>
      <c r="K146" s="82"/>
      <c r="L146" s="85" t="str">
        <f>Tabla15[[#This Row],[llave 1]]&amp;Tabla15[[#This Row],[MES]]</f>
        <v/>
      </c>
      <c r="M146" s="86" t="e">
        <f>VLOOKUP(Tabla15[[#This Row],[llave 2]],'INFORME GESTION'!$H$3:$O$414,3,0)</f>
        <v>#N/A</v>
      </c>
      <c r="N146" s="142" t="e">
        <f>VLOOKUP(Tabla15[[#This Row],[llave 2]],'INFORME GESTION'!$H$3:$O$414,7,0)</f>
        <v>#N/A</v>
      </c>
      <c r="O146" s="143" t="e">
        <f>VLOOKUP(Tabla15[[#This Row],[llave 2]],'INFORME GESTION'!$H$3:$O$414,8,0)</f>
        <v>#N/A</v>
      </c>
      <c r="P146" s="37"/>
      <c r="Q146" s="41"/>
      <c r="R146" s="42"/>
      <c r="S146" s="39" t="e">
        <f>ROUND(Tabla15[[#This Row],[VALOR UNITARIO SEGUIMIENTO FINANCIERO]]*Tabla15[[#This Row],[Porcentaje de Glosa]]*Tabla15[[#This Row],[Meta afectada por la glosa]],0)</f>
        <v>#N/A</v>
      </c>
      <c r="T146" s="37"/>
      <c r="U146" s="38"/>
      <c r="V146" s="38"/>
      <c r="W146" s="38"/>
      <c r="X146" s="39" t="e">
        <f>ROUND(Tabla15[[#This Row],[Valor de la Glosa]]-Tabla15[[#This Row],[Valor soportado por la Subred]],0)</f>
        <v>#N/A</v>
      </c>
      <c r="Y146" s="38"/>
      <c r="Z146" s="38"/>
      <c r="AA146" s="39" t="e">
        <f>ROUND(Tabla15[[#This Row],[VALOR GLOSA DEFINITIVA]]-Tabla15[[#This Row],[VALOR LEVANTADO EN LIQUIDACION]],0)</f>
        <v>#N/A</v>
      </c>
    </row>
    <row r="147" spans="3:27" s="13" customFormat="1" ht="87.5" customHeight="1">
      <c r="C147" s="36"/>
      <c r="D147" s="36"/>
      <c r="E147" s="37"/>
      <c r="F147" s="38" t="str">
        <f>+Tabla15[[#This Row],[CODIGO ACTIVIDAD]]&amp;Tabla15[[#This Row],[PROCESO]]</f>
        <v/>
      </c>
      <c r="G147" s="83" t="e">
        <f>VLOOKUP(Tabla15[[#This Row],[llave 1]],'INFORME GESTION'!$D$3:$F$414,3,FALSE)</f>
        <v>#N/A</v>
      </c>
      <c r="H147" s="83" t="e">
        <f>VLOOKUP(Tabla15[[#This Row],[llave 1]],'INFORME GESTION'!$D$3:$G$414,4,FALSE)</f>
        <v>#N/A</v>
      </c>
      <c r="I147" s="83" t="e">
        <f>VLOOKUP(Tabla15[[#This Row],[llave 1]],'INFORME GESTION'!$D$3:$I$414,6,FALSE)</f>
        <v>#N/A</v>
      </c>
      <c r="J147" s="84"/>
      <c r="K147" s="82"/>
      <c r="L147" s="85" t="str">
        <f>Tabla15[[#This Row],[llave 1]]&amp;Tabla15[[#This Row],[MES]]</f>
        <v/>
      </c>
      <c r="M147" s="86" t="e">
        <f>VLOOKUP(Tabla15[[#This Row],[llave 2]],'INFORME GESTION'!$H$3:$O$414,3,0)</f>
        <v>#N/A</v>
      </c>
      <c r="N147" s="142" t="e">
        <f>VLOOKUP(Tabla15[[#This Row],[llave 2]],'INFORME GESTION'!$H$3:$O$414,7,0)</f>
        <v>#N/A</v>
      </c>
      <c r="O147" s="143" t="e">
        <f>VLOOKUP(Tabla15[[#This Row],[llave 2]],'INFORME GESTION'!$H$3:$O$414,8,0)</f>
        <v>#N/A</v>
      </c>
      <c r="P147" s="37"/>
      <c r="Q147" s="41"/>
      <c r="R147" s="42"/>
      <c r="S147" s="39" t="e">
        <f>ROUND(Tabla15[[#This Row],[VALOR UNITARIO SEGUIMIENTO FINANCIERO]]*Tabla15[[#This Row],[Porcentaje de Glosa]]*Tabla15[[#This Row],[Meta afectada por la glosa]],0)</f>
        <v>#N/A</v>
      </c>
      <c r="T147" s="37"/>
      <c r="U147" s="38"/>
      <c r="V147" s="38"/>
      <c r="W147" s="38"/>
      <c r="X147" s="39" t="e">
        <f>ROUND(Tabla15[[#This Row],[Valor de la Glosa]]-Tabla15[[#This Row],[Valor soportado por la Subred]],0)</f>
        <v>#N/A</v>
      </c>
      <c r="Y147" s="38"/>
      <c r="Z147" s="38"/>
      <c r="AA147" s="39" t="e">
        <f>ROUND(Tabla15[[#This Row],[VALOR GLOSA DEFINITIVA]]-Tabla15[[#This Row],[VALOR LEVANTADO EN LIQUIDACION]],0)</f>
        <v>#N/A</v>
      </c>
    </row>
    <row r="148" spans="3:27" s="13" customFormat="1" ht="87.5" customHeight="1">
      <c r="C148" s="36"/>
      <c r="D148" s="36"/>
      <c r="E148" s="37"/>
      <c r="F148" s="38" t="str">
        <f>+Tabla15[[#This Row],[CODIGO ACTIVIDAD]]&amp;Tabla15[[#This Row],[PROCESO]]</f>
        <v/>
      </c>
      <c r="G148" s="83" t="e">
        <f>VLOOKUP(Tabla15[[#This Row],[llave 1]],'INFORME GESTION'!$D$3:$F$414,3,FALSE)</f>
        <v>#N/A</v>
      </c>
      <c r="H148" s="83" t="e">
        <f>VLOOKUP(Tabla15[[#This Row],[llave 1]],'INFORME GESTION'!$D$3:$G$414,4,FALSE)</f>
        <v>#N/A</v>
      </c>
      <c r="I148" s="83" t="e">
        <f>VLOOKUP(Tabla15[[#This Row],[llave 1]],'INFORME GESTION'!$D$3:$I$414,6,FALSE)</f>
        <v>#N/A</v>
      </c>
      <c r="J148" s="84"/>
      <c r="K148" s="82"/>
      <c r="L148" s="85" t="str">
        <f>Tabla15[[#This Row],[llave 1]]&amp;Tabla15[[#This Row],[MES]]</f>
        <v/>
      </c>
      <c r="M148" s="86" t="e">
        <f>VLOOKUP(Tabla15[[#This Row],[llave 2]],'INFORME GESTION'!$H$3:$O$414,3,0)</f>
        <v>#N/A</v>
      </c>
      <c r="N148" s="142" t="e">
        <f>VLOOKUP(Tabla15[[#This Row],[llave 2]],'INFORME GESTION'!$H$3:$O$414,7,0)</f>
        <v>#N/A</v>
      </c>
      <c r="O148" s="143" t="e">
        <f>VLOOKUP(Tabla15[[#This Row],[llave 2]],'INFORME GESTION'!$H$3:$O$414,8,0)</f>
        <v>#N/A</v>
      </c>
      <c r="P148" s="37"/>
      <c r="Q148" s="41"/>
      <c r="R148" s="42"/>
      <c r="S148" s="39" t="e">
        <f>ROUND(Tabla15[[#This Row],[VALOR UNITARIO SEGUIMIENTO FINANCIERO]]*Tabla15[[#This Row],[Porcentaje de Glosa]]*Tabla15[[#This Row],[Meta afectada por la glosa]],0)</f>
        <v>#N/A</v>
      </c>
      <c r="T148" s="37"/>
      <c r="U148" s="38"/>
      <c r="V148" s="38"/>
      <c r="W148" s="38"/>
      <c r="X148" s="39" t="e">
        <f>ROUND(Tabla15[[#This Row],[Valor de la Glosa]]-Tabla15[[#This Row],[Valor soportado por la Subred]],0)</f>
        <v>#N/A</v>
      </c>
      <c r="Y148" s="38"/>
      <c r="Z148" s="38"/>
      <c r="AA148" s="39" t="e">
        <f>ROUND(Tabla15[[#This Row],[VALOR GLOSA DEFINITIVA]]-Tabla15[[#This Row],[VALOR LEVANTADO EN LIQUIDACION]],0)</f>
        <v>#N/A</v>
      </c>
    </row>
    <row r="149" spans="3:27" s="13" customFormat="1" ht="87.5" customHeight="1">
      <c r="C149" s="36"/>
      <c r="D149" s="36"/>
      <c r="E149" s="37"/>
      <c r="F149" s="38" t="str">
        <f>+Tabla15[[#This Row],[CODIGO ACTIVIDAD]]&amp;Tabla15[[#This Row],[PROCESO]]</f>
        <v/>
      </c>
      <c r="G149" s="83" t="e">
        <f>VLOOKUP(Tabla15[[#This Row],[llave 1]],'INFORME GESTION'!$D$3:$F$414,3,FALSE)</f>
        <v>#N/A</v>
      </c>
      <c r="H149" s="83" t="e">
        <f>VLOOKUP(Tabla15[[#This Row],[llave 1]],'INFORME GESTION'!$D$3:$G$414,4,FALSE)</f>
        <v>#N/A</v>
      </c>
      <c r="I149" s="83" t="e">
        <f>VLOOKUP(Tabla15[[#This Row],[llave 1]],'INFORME GESTION'!$D$3:$I$414,6,FALSE)</f>
        <v>#N/A</v>
      </c>
      <c r="J149" s="84"/>
      <c r="K149" s="82"/>
      <c r="L149" s="85" t="str">
        <f>Tabla15[[#This Row],[llave 1]]&amp;Tabla15[[#This Row],[MES]]</f>
        <v/>
      </c>
      <c r="M149" s="86" t="e">
        <f>VLOOKUP(Tabla15[[#This Row],[llave 2]],'INFORME GESTION'!$H$3:$O$414,3,0)</f>
        <v>#N/A</v>
      </c>
      <c r="N149" s="142" t="e">
        <f>VLOOKUP(Tabla15[[#This Row],[llave 2]],'INFORME GESTION'!$H$3:$O$414,7,0)</f>
        <v>#N/A</v>
      </c>
      <c r="O149" s="143" t="e">
        <f>VLOOKUP(Tabla15[[#This Row],[llave 2]],'INFORME GESTION'!$H$3:$O$414,8,0)</f>
        <v>#N/A</v>
      </c>
      <c r="P149" s="37"/>
      <c r="Q149" s="41"/>
      <c r="R149" s="42"/>
      <c r="S149" s="39" t="e">
        <f>ROUND(Tabla15[[#This Row],[VALOR UNITARIO SEGUIMIENTO FINANCIERO]]*Tabla15[[#This Row],[Porcentaje de Glosa]]*Tabla15[[#This Row],[Meta afectada por la glosa]],0)</f>
        <v>#N/A</v>
      </c>
      <c r="T149" s="37"/>
      <c r="U149" s="38"/>
      <c r="V149" s="38"/>
      <c r="W149" s="38"/>
      <c r="X149" s="39" t="e">
        <f>ROUND(Tabla15[[#This Row],[Valor de la Glosa]]-Tabla15[[#This Row],[Valor soportado por la Subred]],0)</f>
        <v>#N/A</v>
      </c>
      <c r="Y149" s="38"/>
      <c r="Z149" s="38"/>
      <c r="AA149" s="39" t="e">
        <f>ROUND(Tabla15[[#This Row],[VALOR GLOSA DEFINITIVA]]-Tabla15[[#This Row],[VALOR LEVANTADO EN LIQUIDACION]],0)</f>
        <v>#N/A</v>
      </c>
    </row>
    <row r="150" spans="3:27" s="13" customFormat="1" ht="87.5" customHeight="1">
      <c r="C150" s="36"/>
      <c r="D150" s="36"/>
      <c r="E150" s="37"/>
      <c r="F150" s="38" t="str">
        <f>+Tabla15[[#This Row],[CODIGO ACTIVIDAD]]&amp;Tabla15[[#This Row],[PROCESO]]</f>
        <v/>
      </c>
      <c r="G150" s="83" t="e">
        <f>VLOOKUP(Tabla15[[#This Row],[llave 1]],'INFORME GESTION'!$D$3:$F$414,3,FALSE)</f>
        <v>#N/A</v>
      </c>
      <c r="H150" s="83" t="e">
        <f>VLOOKUP(Tabla15[[#This Row],[llave 1]],'INFORME GESTION'!$D$3:$G$414,4,FALSE)</f>
        <v>#N/A</v>
      </c>
      <c r="I150" s="83" t="e">
        <f>VLOOKUP(Tabla15[[#This Row],[llave 1]],'INFORME GESTION'!$D$3:$I$414,6,FALSE)</f>
        <v>#N/A</v>
      </c>
      <c r="J150" s="84"/>
      <c r="K150" s="82"/>
      <c r="L150" s="85" t="str">
        <f>Tabla15[[#This Row],[llave 1]]&amp;Tabla15[[#This Row],[MES]]</f>
        <v/>
      </c>
      <c r="M150" s="86" t="e">
        <f>VLOOKUP(Tabla15[[#This Row],[llave 2]],'INFORME GESTION'!$H$3:$O$414,3,0)</f>
        <v>#N/A</v>
      </c>
      <c r="N150" s="142" t="e">
        <f>VLOOKUP(Tabla15[[#This Row],[llave 2]],'INFORME GESTION'!$H$3:$O$414,7,0)</f>
        <v>#N/A</v>
      </c>
      <c r="O150" s="143" t="e">
        <f>VLOOKUP(Tabla15[[#This Row],[llave 2]],'INFORME GESTION'!$H$3:$O$414,8,0)</f>
        <v>#N/A</v>
      </c>
      <c r="P150" s="37"/>
      <c r="Q150" s="41"/>
      <c r="R150" s="42"/>
      <c r="S150" s="39" t="e">
        <f>ROUND(Tabla15[[#This Row],[VALOR UNITARIO SEGUIMIENTO FINANCIERO]]*Tabla15[[#This Row],[Porcentaje de Glosa]]*Tabla15[[#This Row],[Meta afectada por la glosa]],0)</f>
        <v>#N/A</v>
      </c>
      <c r="T150" s="37"/>
      <c r="U150" s="38"/>
      <c r="V150" s="38"/>
      <c r="W150" s="38"/>
      <c r="X150" s="39" t="e">
        <f>ROUND(Tabla15[[#This Row],[Valor de la Glosa]]-Tabla15[[#This Row],[Valor soportado por la Subred]],0)</f>
        <v>#N/A</v>
      </c>
      <c r="Y150" s="38"/>
      <c r="Z150" s="38"/>
      <c r="AA150" s="39" t="e">
        <f>ROUND(Tabla15[[#This Row],[VALOR GLOSA DEFINITIVA]]-Tabla15[[#This Row],[VALOR LEVANTADO EN LIQUIDACION]],0)</f>
        <v>#N/A</v>
      </c>
    </row>
    <row r="151" spans="3:27" s="13" customFormat="1" ht="87.5" customHeight="1">
      <c r="C151" s="36"/>
      <c r="D151" s="36"/>
      <c r="E151" s="37"/>
      <c r="F151" s="38" t="str">
        <f>+Tabla15[[#This Row],[CODIGO ACTIVIDAD]]&amp;Tabla15[[#This Row],[PROCESO]]</f>
        <v/>
      </c>
      <c r="G151" s="83" t="e">
        <f>VLOOKUP(Tabla15[[#This Row],[llave 1]],'INFORME GESTION'!$D$3:$F$414,3,FALSE)</f>
        <v>#N/A</v>
      </c>
      <c r="H151" s="83" t="e">
        <f>VLOOKUP(Tabla15[[#This Row],[llave 1]],'INFORME GESTION'!$D$3:$G$414,4,FALSE)</f>
        <v>#N/A</v>
      </c>
      <c r="I151" s="83" t="e">
        <f>VLOOKUP(Tabla15[[#This Row],[llave 1]],'INFORME GESTION'!$D$3:$I$414,6,FALSE)</f>
        <v>#N/A</v>
      </c>
      <c r="J151" s="84"/>
      <c r="K151" s="82"/>
      <c r="L151" s="85" t="str">
        <f>Tabla15[[#This Row],[llave 1]]&amp;Tabla15[[#This Row],[MES]]</f>
        <v/>
      </c>
      <c r="M151" s="86" t="e">
        <f>VLOOKUP(Tabla15[[#This Row],[llave 2]],'INFORME GESTION'!$H$3:$O$414,3,0)</f>
        <v>#N/A</v>
      </c>
      <c r="N151" s="142" t="e">
        <f>VLOOKUP(Tabla15[[#This Row],[llave 2]],'INFORME GESTION'!$H$3:$O$414,7,0)</f>
        <v>#N/A</v>
      </c>
      <c r="O151" s="143" t="e">
        <f>VLOOKUP(Tabla15[[#This Row],[llave 2]],'INFORME GESTION'!$H$3:$O$414,8,0)</f>
        <v>#N/A</v>
      </c>
      <c r="P151" s="37"/>
      <c r="Q151" s="41"/>
      <c r="R151" s="42"/>
      <c r="S151" s="39" t="e">
        <f>ROUND(Tabla15[[#This Row],[VALOR UNITARIO SEGUIMIENTO FINANCIERO]]*Tabla15[[#This Row],[Porcentaje de Glosa]]*Tabla15[[#This Row],[Meta afectada por la glosa]],0)</f>
        <v>#N/A</v>
      </c>
      <c r="T151" s="37"/>
      <c r="U151" s="38"/>
      <c r="V151" s="38"/>
      <c r="W151" s="38"/>
      <c r="X151" s="39" t="e">
        <f>ROUND(Tabla15[[#This Row],[Valor de la Glosa]]-Tabla15[[#This Row],[Valor soportado por la Subred]],0)</f>
        <v>#N/A</v>
      </c>
      <c r="Y151" s="38"/>
      <c r="Z151" s="38"/>
      <c r="AA151" s="39" t="e">
        <f>ROUND(Tabla15[[#This Row],[VALOR GLOSA DEFINITIVA]]-Tabla15[[#This Row],[VALOR LEVANTADO EN LIQUIDACION]],0)</f>
        <v>#N/A</v>
      </c>
    </row>
    <row r="152" spans="3:27" s="13" customFormat="1" ht="87.5" customHeight="1">
      <c r="C152" s="36"/>
      <c r="D152" s="36"/>
      <c r="E152" s="37"/>
      <c r="F152" s="38" t="str">
        <f>+Tabla15[[#This Row],[CODIGO ACTIVIDAD]]&amp;Tabla15[[#This Row],[PROCESO]]</f>
        <v/>
      </c>
      <c r="G152" s="83" t="e">
        <f>VLOOKUP(Tabla15[[#This Row],[llave 1]],'INFORME GESTION'!$D$3:$F$414,3,FALSE)</f>
        <v>#N/A</v>
      </c>
      <c r="H152" s="83" t="e">
        <f>VLOOKUP(Tabla15[[#This Row],[llave 1]],'INFORME GESTION'!$D$3:$G$414,4,FALSE)</f>
        <v>#N/A</v>
      </c>
      <c r="I152" s="83" t="e">
        <f>VLOOKUP(Tabla15[[#This Row],[llave 1]],'INFORME GESTION'!$D$3:$I$414,6,FALSE)</f>
        <v>#N/A</v>
      </c>
      <c r="J152" s="84"/>
      <c r="K152" s="82"/>
      <c r="L152" s="85" t="str">
        <f>Tabla15[[#This Row],[llave 1]]&amp;Tabla15[[#This Row],[MES]]</f>
        <v/>
      </c>
      <c r="M152" s="86" t="e">
        <f>VLOOKUP(Tabla15[[#This Row],[llave 2]],'INFORME GESTION'!$H$3:$O$414,3,0)</f>
        <v>#N/A</v>
      </c>
      <c r="N152" s="142" t="e">
        <f>VLOOKUP(Tabla15[[#This Row],[llave 2]],'INFORME GESTION'!$H$3:$O$414,7,0)</f>
        <v>#N/A</v>
      </c>
      <c r="O152" s="143" t="e">
        <f>VLOOKUP(Tabla15[[#This Row],[llave 2]],'INFORME GESTION'!$H$3:$O$414,8,0)</f>
        <v>#N/A</v>
      </c>
      <c r="P152" s="37"/>
      <c r="Q152" s="41"/>
      <c r="R152" s="42"/>
      <c r="S152" s="39" t="e">
        <f>ROUND(Tabla15[[#This Row],[VALOR UNITARIO SEGUIMIENTO FINANCIERO]]*Tabla15[[#This Row],[Porcentaje de Glosa]]*Tabla15[[#This Row],[Meta afectada por la glosa]],0)</f>
        <v>#N/A</v>
      </c>
      <c r="T152" s="37"/>
      <c r="U152" s="38"/>
      <c r="V152" s="38"/>
      <c r="W152" s="38"/>
      <c r="X152" s="39" t="e">
        <f>ROUND(Tabla15[[#This Row],[Valor de la Glosa]]-Tabla15[[#This Row],[Valor soportado por la Subred]],0)</f>
        <v>#N/A</v>
      </c>
      <c r="Y152" s="38"/>
      <c r="Z152" s="38"/>
      <c r="AA152" s="39" t="e">
        <f>ROUND(Tabla15[[#This Row],[VALOR GLOSA DEFINITIVA]]-Tabla15[[#This Row],[VALOR LEVANTADO EN LIQUIDACION]],0)</f>
        <v>#N/A</v>
      </c>
    </row>
    <row r="153" spans="3:27" s="13" customFormat="1" ht="87.5" customHeight="1">
      <c r="C153" s="36"/>
      <c r="D153" s="36"/>
      <c r="E153" s="37"/>
      <c r="F153" s="38" t="str">
        <f>+Tabla15[[#This Row],[CODIGO ACTIVIDAD]]&amp;Tabla15[[#This Row],[PROCESO]]</f>
        <v/>
      </c>
      <c r="G153" s="83" t="e">
        <f>VLOOKUP(Tabla15[[#This Row],[llave 1]],'INFORME GESTION'!$D$3:$F$414,3,FALSE)</f>
        <v>#N/A</v>
      </c>
      <c r="H153" s="83" t="e">
        <f>VLOOKUP(Tabla15[[#This Row],[llave 1]],'INFORME GESTION'!$D$3:$G$414,4,FALSE)</f>
        <v>#N/A</v>
      </c>
      <c r="I153" s="83" t="e">
        <f>VLOOKUP(Tabla15[[#This Row],[llave 1]],'INFORME GESTION'!$D$3:$I$414,6,FALSE)</f>
        <v>#N/A</v>
      </c>
      <c r="J153" s="84"/>
      <c r="K153" s="82"/>
      <c r="L153" s="85" t="str">
        <f>Tabla15[[#This Row],[llave 1]]&amp;Tabla15[[#This Row],[MES]]</f>
        <v/>
      </c>
      <c r="M153" s="86" t="e">
        <f>VLOOKUP(Tabla15[[#This Row],[llave 2]],'INFORME GESTION'!$H$3:$O$414,3,0)</f>
        <v>#N/A</v>
      </c>
      <c r="N153" s="142" t="e">
        <f>VLOOKUP(Tabla15[[#This Row],[llave 2]],'INFORME GESTION'!$H$3:$O$414,7,0)</f>
        <v>#N/A</v>
      </c>
      <c r="O153" s="143" t="e">
        <f>VLOOKUP(Tabla15[[#This Row],[llave 2]],'INFORME GESTION'!$H$3:$O$414,8,0)</f>
        <v>#N/A</v>
      </c>
      <c r="P153" s="37"/>
      <c r="Q153" s="41"/>
      <c r="R153" s="42"/>
      <c r="S153" s="39" t="e">
        <f>ROUND(Tabla15[[#This Row],[VALOR UNITARIO SEGUIMIENTO FINANCIERO]]*Tabla15[[#This Row],[Porcentaje de Glosa]]*Tabla15[[#This Row],[Meta afectada por la glosa]],0)</f>
        <v>#N/A</v>
      </c>
      <c r="T153" s="37"/>
      <c r="U153" s="38"/>
      <c r="V153" s="38"/>
      <c r="W153" s="38"/>
      <c r="X153" s="39" t="e">
        <f>ROUND(Tabla15[[#This Row],[Valor de la Glosa]]-Tabla15[[#This Row],[Valor soportado por la Subred]],0)</f>
        <v>#N/A</v>
      </c>
      <c r="Y153" s="38"/>
      <c r="Z153" s="38"/>
      <c r="AA153" s="39" t="e">
        <f>ROUND(Tabla15[[#This Row],[VALOR GLOSA DEFINITIVA]]-Tabla15[[#This Row],[VALOR LEVANTADO EN LIQUIDACION]],0)</f>
        <v>#N/A</v>
      </c>
    </row>
    <row r="154" spans="3:27" s="13" customFormat="1" ht="87.5" customHeight="1">
      <c r="C154" s="36"/>
      <c r="D154" s="36"/>
      <c r="E154" s="37"/>
      <c r="F154" s="38" t="str">
        <f>+Tabla15[[#This Row],[CODIGO ACTIVIDAD]]&amp;Tabla15[[#This Row],[PROCESO]]</f>
        <v/>
      </c>
      <c r="G154" s="83" t="e">
        <f>VLOOKUP(Tabla15[[#This Row],[llave 1]],'INFORME GESTION'!$D$3:$F$414,3,FALSE)</f>
        <v>#N/A</v>
      </c>
      <c r="H154" s="83" t="e">
        <f>VLOOKUP(Tabla15[[#This Row],[llave 1]],'INFORME GESTION'!$D$3:$G$414,4,FALSE)</f>
        <v>#N/A</v>
      </c>
      <c r="I154" s="83" t="e">
        <f>VLOOKUP(Tabla15[[#This Row],[llave 1]],'INFORME GESTION'!$D$3:$I$414,6,FALSE)</f>
        <v>#N/A</v>
      </c>
      <c r="J154" s="84"/>
      <c r="K154" s="82"/>
      <c r="L154" s="85" t="str">
        <f>Tabla15[[#This Row],[llave 1]]&amp;Tabla15[[#This Row],[MES]]</f>
        <v/>
      </c>
      <c r="M154" s="86" t="e">
        <f>VLOOKUP(Tabla15[[#This Row],[llave 2]],'INFORME GESTION'!$H$3:$O$414,3,0)</f>
        <v>#N/A</v>
      </c>
      <c r="N154" s="142" t="e">
        <f>VLOOKUP(Tabla15[[#This Row],[llave 2]],'INFORME GESTION'!$H$3:$O$414,7,0)</f>
        <v>#N/A</v>
      </c>
      <c r="O154" s="143" t="e">
        <f>VLOOKUP(Tabla15[[#This Row],[llave 2]],'INFORME GESTION'!$H$3:$O$414,8,0)</f>
        <v>#N/A</v>
      </c>
      <c r="P154" s="37"/>
      <c r="Q154" s="41"/>
      <c r="R154" s="42"/>
      <c r="S154" s="39" t="e">
        <f>ROUND(Tabla15[[#This Row],[VALOR UNITARIO SEGUIMIENTO FINANCIERO]]*Tabla15[[#This Row],[Porcentaje de Glosa]]*Tabla15[[#This Row],[Meta afectada por la glosa]],0)</f>
        <v>#N/A</v>
      </c>
      <c r="T154" s="37"/>
      <c r="U154" s="38"/>
      <c r="V154" s="38"/>
      <c r="W154" s="38"/>
      <c r="X154" s="39" t="e">
        <f>ROUND(Tabla15[[#This Row],[Valor de la Glosa]]-Tabla15[[#This Row],[Valor soportado por la Subred]],0)</f>
        <v>#N/A</v>
      </c>
      <c r="Y154" s="38"/>
      <c r="Z154" s="38"/>
      <c r="AA154" s="39" t="e">
        <f>ROUND(Tabla15[[#This Row],[VALOR GLOSA DEFINITIVA]]-Tabla15[[#This Row],[VALOR LEVANTADO EN LIQUIDACION]],0)</f>
        <v>#N/A</v>
      </c>
    </row>
    <row r="155" spans="3:27" s="13" customFormat="1" ht="87.5" customHeight="1">
      <c r="C155" s="36"/>
      <c r="D155" s="36"/>
      <c r="E155" s="37"/>
      <c r="F155" s="38" t="str">
        <f>+Tabla15[[#This Row],[CODIGO ACTIVIDAD]]&amp;Tabla15[[#This Row],[PROCESO]]</f>
        <v/>
      </c>
      <c r="G155" s="83" t="e">
        <f>VLOOKUP(Tabla15[[#This Row],[llave 1]],'INFORME GESTION'!$D$3:$F$414,3,FALSE)</f>
        <v>#N/A</v>
      </c>
      <c r="H155" s="83" t="e">
        <f>VLOOKUP(Tabla15[[#This Row],[llave 1]],'INFORME GESTION'!$D$3:$G$414,4,FALSE)</f>
        <v>#N/A</v>
      </c>
      <c r="I155" s="83" t="e">
        <f>VLOOKUP(Tabla15[[#This Row],[llave 1]],'INFORME GESTION'!$D$3:$I$414,6,FALSE)</f>
        <v>#N/A</v>
      </c>
      <c r="J155" s="84"/>
      <c r="K155" s="82"/>
      <c r="L155" s="85" t="str">
        <f>Tabla15[[#This Row],[llave 1]]&amp;Tabla15[[#This Row],[MES]]</f>
        <v/>
      </c>
      <c r="M155" s="86" t="e">
        <f>VLOOKUP(Tabla15[[#This Row],[llave 2]],'INFORME GESTION'!$H$3:$O$414,3,0)</f>
        <v>#N/A</v>
      </c>
      <c r="N155" s="142" t="e">
        <f>VLOOKUP(Tabla15[[#This Row],[llave 2]],'INFORME GESTION'!$H$3:$O$414,7,0)</f>
        <v>#N/A</v>
      </c>
      <c r="O155" s="143" t="e">
        <f>VLOOKUP(Tabla15[[#This Row],[llave 2]],'INFORME GESTION'!$H$3:$O$414,8,0)</f>
        <v>#N/A</v>
      </c>
      <c r="P155" s="37"/>
      <c r="Q155" s="41"/>
      <c r="R155" s="42"/>
      <c r="S155" s="39" t="e">
        <f>ROUND(Tabla15[[#This Row],[VALOR UNITARIO SEGUIMIENTO FINANCIERO]]*Tabla15[[#This Row],[Porcentaje de Glosa]]*Tabla15[[#This Row],[Meta afectada por la glosa]],0)</f>
        <v>#N/A</v>
      </c>
      <c r="T155" s="37"/>
      <c r="U155" s="38"/>
      <c r="V155" s="38"/>
      <c r="W155" s="38"/>
      <c r="X155" s="39" t="e">
        <f>ROUND(Tabla15[[#This Row],[Valor de la Glosa]]-Tabla15[[#This Row],[Valor soportado por la Subred]],0)</f>
        <v>#N/A</v>
      </c>
      <c r="Y155" s="38"/>
      <c r="Z155" s="38"/>
      <c r="AA155" s="39" t="e">
        <f>ROUND(Tabla15[[#This Row],[VALOR GLOSA DEFINITIVA]]-Tabla15[[#This Row],[VALOR LEVANTADO EN LIQUIDACION]],0)</f>
        <v>#N/A</v>
      </c>
    </row>
    <row r="156" spans="3:27" s="13" customFormat="1" ht="87.5" customHeight="1">
      <c r="C156" s="36"/>
      <c r="D156" s="36"/>
      <c r="E156" s="37"/>
      <c r="F156" s="38" t="str">
        <f>+Tabla15[[#This Row],[CODIGO ACTIVIDAD]]&amp;Tabla15[[#This Row],[PROCESO]]</f>
        <v/>
      </c>
      <c r="G156" s="83" t="e">
        <f>VLOOKUP(Tabla15[[#This Row],[llave 1]],'INFORME GESTION'!$D$3:$F$414,3,FALSE)</f>
        <v>#N/A</v>
      </c>
      <c r="H156" s="83" t="e">
        <f>VLOOKUP(Tabla15[[#This Row],[llave 1]],'INFORME GESTION'!$D$3:$G$414,4,FALSE)</f>
        <v>#N/A</v>
      </c>
      <c r="I156" s="83" t="e">
        <f>VLOOKUP(Tabla15[[#This Row],[llave 1]],'INFORME GESTION'!$D$3:$I$414,6,FALSE)</f>
        <v>#N/A</v>
      </c>
      <c r="J156" s="84"/>
      <c r="K156" s="82"/>
      <c r="L156" s="85" t="str">
        <f>Tabla15[[#This Row],[llave 1]]&amp;Tabla15[[#This Row],[MES]]</f>
        <v/>
      </c>
      <c r="M156" s="86" t="e">
        <f>VLOOKUP(Tabla15[[#This Row],[llave 2]],'INFORME GESTION'!$H$3:$O$414,3,0)</f>
        <v>#N/A</v>
      </c>
      <c r="N156" s="142" t="e">
        <f>VLOOKUP(Tabla15[[#This Row],[llave 2]],'INFORME GESTION'!$H$3:$O$414,7,0)</f>
        <v>#N/A</v>
      </c>
      <c r="O156" s="143" t="e">
        <f>VLOOKUP(Tabla15[[#This Row],[llave 2]],'INFORME GESTION'!$H$3:$O$414,8,0)</f>
        <v>#N/A</v>
      </c>
      <c r="P156" s="37"/>
      <c r="Q156" s="41"/>
      <c r="R156" s="42"/>
      <c r="S156" s="39" t="e">
        <f>ROUND(Tabla15[[#This Row],[VALOR UNITARIO SEGUIMIENTO FINANCIERO]]*Tabla15[[#This Row],[Porcentaje de Glosa]]*Tabla15[[#This Row],[Meta afectada por la glosa]],0)</f>
        <v>#N/A</v>
      </c>
      <c r="T156" s="37"/>
      <c r="U156" s="38"/>
      <c r="V156" s="38"/>
      <c r="W156" s="38"/>
      <c r="X156" s="39" t="e">
        <f>ROUND(Tabla15[[#This Row],[Valor de la Glosa]]-Tabla15[[#This Row],[Valor soportado por la Subred]],0)</f>
        <v>#N/A</v>
      </c>
      <c r="Y156" s="38"/>
      <c r="Z156" s="38"/>
      <c r="AA156" s="39" t="e">
        <f>ROUND(Tabla15[[#This Row],[VALOR GLOSA DEFINITIVA]]-Tabla15[[#This Row],[VALOR LEVANTADO EN LIQUIDACION]],0)</f>
        <v>#N/A</v>
      </c>
    </row>
    <row r="157" spans="3:27" s="13" customFormat="1" ht="87.5" customHeight="1">
      <c r="C157" s="36"/>
      <c r="D157" s="36"/>
      <c r="E157" s="37"/>
      <c r="F157" s="38" t="str">
        <f>+Tabla15[[#This Row],[CODIGO ACTIVIDAD]]&amp;Tabla15[[#This Row],[PROCESO]]</f>
        <v/>
      </c>
      <c r="G157" s="83" t="e">
        <f>VLOOKUP(Tabla15[[#This Row],[llave 1]],'INFORME GESTION'!$D$3:$F$414,3,FALSE)</f>
        <v>#N/A</v>
      </c>
      <c r="H157" s="83" t="e">
        <f>VLOOKUP(Tabla15[[#This Row],[llave 1]],'INFORME GESTION'!$D$3:$G$414,4,FALSE)</f>
        <v>#N/A</v>
      </c>
      <c r="I157" s="83" t="e">
        <f>VLOOKUP(Tabla15[[#This Row],[llave 1]],'INFORME GESTION'!$D$3:$I$414,6,FALSE)</f>
        <v>#N/A</v>
      </c>
      <c r="J157" s="84"/>
      <c r="K157" s="82"/>
      <c r="L157" s="85" t="str">
        <f>Tabla15[[#This Row],[llave 1]]&amp;Tabla15[[#This Row],[MES]]</f>
        <v/>
      </c>
      <c r="M157" s="86" t="e">
        <f>VLOOKUP(Tabla15[[#This Row],[llave 2]],'INFORME GESTION'!$H$3:$O$414,3,0)</f>
        <v>#N/A</v>
      </c>
      <c r="N157" s="142" t="e">
        <f>VLOOKUP(Tabla15[[#This Row],[llave 2]],'INFORME GESTION'!$H$3:$O$414,7,0)</f>
        <v>#N/A</v>
      </c>
      <c r="O157" s="143" t="e">
        <f>VLOOKUP(Tabla15[[#This Row],[llave 2]],'INFORME GESTION'!$H$3:$O$414,8,0)</f>
        <v>#N/A</v>
      </c>
      <c r="P157" s="37"/>
      <c r="Q157" s="41"/>
      <c r="R157" s="42"/>
      <c r="S157" s="39" t="e">
        <f>ROUND(Tabla15[[#This Row],[VALOR UNITARIO SEGUIMIENTO FINANCIERO]]*Tabla15[[#This Row],[Porcentaje de Glosa]]*Tabla15[[#This Row],[Meta afectada por la glosa]],0)</f>
        <v>#N/A</v>
      </c>
      <c r="T157" s="37"/>
      <c r="U157" s="38"/>
      <c r="V157" s="38"/>
      <c r="W157" s="38"/>
      <c r="X157" s="39" t="e">
        <f>ROUND(Tabla15[[#This Row],[Valor de la Glosa]]-Tabla15[[#This Row],[Valor soportado por la Subred]],0)</f>
        <v>#N/A</v>
      </c>
      <c r="Y157" s="38"/>
      <c r="Z157" s="38"/>
      <c r="AA157" s="39" t="e">
        <f>ROUND(Tabla15[[#This Row],[VALOR GLOSA DEFINITIVA]]-Tabla15[[#This Row],[VALOR LEVANTADO EN LIQUIDACION]],0)</f>
        <v>#N/A</v>
      </c>
    </row>
    <row r="158" spans="3:27" s="13" customFormat="1" ht="87.5" customHeight="1">
      <c r="C158" s="36"/>
      <c r="D158" s="36"/>
      <c r="E158" s="37"/>
      <c r="F158" s="38" t="str">
        <f>+Tabla15[[#This Row],[CODIGO ACTIVIDAD]]&amp;Tabla15[[#This Row],[PROCESO]]</f>
        <v/>
      </c>
      <c r="G158" s="83" t="e">
        <f>VLOOKUP(Tabla15[[#This Row],[llave 1]],'INFORME GESTION'!$D$3:$F$414,3,FALSE)</f>
        <v>#N/A</v>
      </c>
      <c r="H158" s="83" t="e">
        <f>VLOOKUP(Tabla15[[#This Row],[llave 1]],'INFORME GESTION'!$D$3:$G$414,4,FALSE)</f>
        <v>#N/A</v>
      </c>
      <c r="I158" s="83" t="e">
        <f>VLOOKUP(Tabla15[[#This Row],[llave 1]],'INFORME GESTION'!$D$3:$I$414,6,FALSE)</f>
        <v>#N/A</v>
      </c>
      <c r="J158" s="84"/>
      <c r="K158" s="82"/>
      <c r="L158" s="85" t="str">
        <f>Tabla15[[#This Row],[llave 1]]&amp;Tabla15[[#This Row],[MES]]</f>
        <v/>
      </c>
      <c r="M158" s="86" t="e">
        <f>VLOOKUP(Tabla15[[#This Row],[llave 2]],'INFORME GESTION'!$H$3:$O$414,3,0)</f>
        <v>#N/A</v>
      </c>
      <c r="N158" s="142" t="e">
        <f>VLOOKUP(Tabla15[[#This Row],[llave 2]],'INFORME GESTION'!$H$3:$O$414,7,0)</f>
        <v>#N/A</v>
      </c>
      <c r="O158" s="143" t="e">
        <f>VLOOKUP(Tabla15[[#This Row],[llave 2]],'INFORME GESTION'!$H$3:$O$414,8,0)</f>
        <v>#N/A</v>
      </c>
      <c r="P158" s="37"/>
      <c r="Q158" s="41"/>
      <c r="R158" s="42"/>
      <c r="S158" s="39" t="e">
        <f>ROUND(Tabla15[[#This Row],[VALOR UNITARIO SEGUIMIENTO FINANCIERO]]*Tabla15[[#This Row],[Porcentaje de Glosa]]*Tabla15[[#This Row],[Meta afectada por la glosa]],0)</f>
        <v>#N/A</v>
      </c>
      <c r="T158" s="37"/>
      <c r="U158" s="38"/>
      <c r="V158" s="38"/>
      <c r="W158" s="38"/>
      <c r="X158" s="39" t="e">
        <f>ROUND(Tabla15[[#This Row],[Valor de la Glosa]]-Tabla15[[#This Row],[Valor soportado por la Subred]],0)</f>
        <v>#N/A</v>
      </c>
      <c r="Y158" s="38"/>
      <c r="Z158" s="38"/>
      <c r="AA158" s="39" t="e">
        <f>ROUND(Tabla15[[#This Row],[VALOR GLOSA DEFINITIVA]]-Tabla15[[#This Row],[VALOR LEVANTADO EN LIQUIDACION]],0)</f>
        <v>#N/A</v>
      </c>
    </row>
    <row r="159" spans="3:27" s="13" customFormat="1" ht="87.5" customHeight="1">
      <c r="C159" s="36"/>
      <c r="D159" s="36"/>
      <c r="E159" s="37"/>
      <c r="F159" s="38" t="str">
        <f>+Tabla15[[#This Row],[CODIGO ACTIVIDAD]]&amp;Tabla15[[#This Row],[PROCESO]]</f>
        <v/>
      </c>
      <c r="G159" s="83" t="e">
        <f>VLOOKUP(Tabla15[[#This Row],[llave 1]],'INFORME GESTION'!$D$3:$F$414,3,FALSE)</f>
        <v>#N/A</v>
      </c>
      <c r="H159" s="83" t="e">
        <f>VLOOKUP(Tabla15[[#This Row],[llave 1]],'INFORME GESTION'!$D$3:$G$414,4,FALSE)</f>
        <v>#N/A</v>
      </c>
      <c r="I159" s="83" t="e">
        <f>VLOOKUP(Tabla15[[#This Row],[llave 1]],'INFORME GESTION'!$D$3:$I$414,6,FALSE)</f>
        <v>#N/A</v>
      </c>
      <c r="J159" s="84"/>
      <c r="K159" s="82"/>
      <c r="L159" s="85" t="str">
        <f>Tabla15[[#This Row],[llave 1]]&amp;Tabla15[[#This Row],[MES]]</f>
        <v/>
      </c>
      <c r="M159" s="86" t="e">
        <f>VLOOKUP(Tabla15[[#This Row],[llave 2]],'INFORME GESTION'!$H$3:$O$414,3,0)</f>
        <v>#N/A</v>
      </c>
      <c r="N159" s="142" t="e">
        <f>VLOOKUP(Tabla15[[#This Row],[llave 2]],'INFORME GESTION'!$H$3:$O$414,7,0)</f>
        <v>#N/A</v>
      </c>
      <c r="O159" s="143" t="e">
        <f>VLOOKUP(Tabla15[[#This Row],[llave 2]],'INFORME GESTION'!$H$3:$O$414,8,0)</f>
        <v>#N/A</v>
      </c>
      <c r="P159" s="37"/>
      <c r="Q159" s="41"/>
      <c r="R159" s="42"/>
      <c r="S159" s="39" t="e">
        <f>ROUND(Tabla15[[#This Row],[VALOR UNITARIO SEGUIMIENTO FINANCIERO]]*Tabla15[[#This Row],[Porcentaje de Glosa]]*Tabla15[[#This Row],[Meta afectada por la glosa]],0)</f>
        <v>#N/A</v>
      </c>
      <c r="T159" s="37"/>
      <c r="U159" s="38"/>
      <c r="V159" s="38"/>
      <c r="W159" s="38"/>
      <c r="X159" s="39" t="e">
        <f>ROUND(Tabla15[[#This Row],[Valor de la Glosa]]-Tabla15[[#This Row],[Valor soportado por la Subred]],0)</f>
        <v>#N/A</v>
      </c>
      <c r="Y159" s="38"/>
      <c r="Z159" s="38"/>
      <c r="AA159" s="39" t="e">
        <f>ROUND(Tabla15[[#This Row],[VALOR GLOSA DEFINITIVA]]-Tabla15[[#This Row],[VALOR LEVANTADO EN LIQUIDACION]],0)</f>
        <v>#N/A</v>
      </c>
    </row>
    <row r="160" spans="3:27" s="13" customFormat="1" ht="87.5" customHeight="1">
      <c r="C160" s="36"/>
      <c r="D160" s="36"/>
      <c r="E160" s="37"/>
      <c r="F160" s="38" t="str">
        <f>+Tabla15[[#This Row],[CODIGO ACTIVIDAD]]&amp;Tabla15[[#This Row],[PROCESO]]</f>
        <v/>
      </c>
      <c r="G160" s="83" t="e">
        <f>VLOOKUP(Tabla15[[#This Row],[llave 1]],'INFORME GESTION'!$D$3:$F$414,3,FALSE)</f>
        <v>#N/A</v>
      </c>
      <c r="H160" s="83" t="e">
        <f>VLOOKUP(Tabla15[[#This Row],[llave 1]],'INFORME GESTION'!$D$3:$G$414,4,FALSE)</f>
        <v>#N/A</v>
      </c>
      <c r="I160" s="83" t="e">
        <f>VLOOKUP(Tabla15[[#This Row],[llave 1]],'INFORME GESTION'!$D$3:$I$414,6,FALSE)</f>
        <v>#N/A</v>
      </c>
      <c r="J160" s="84"/>
      <c r="K160" s="82"/>
      <c r="L160" s="85" t="str">
        <f>Tabla15[[#This Row],[llave 1]]&amp;Tabla15[[#This Row],[MES]]</f>
        <v/>
      </c>
      <c r="M160" s="86" t="e">
        <f>VLOOKUP(Tabla15[[#This Row],[llave 2]],'INFORME GESTION'!$H$3:$O$414,3,0)</f>
        <v>#N/A</v>
      </c>
      <c r="N160" s="142" t="e">
        <f>VLOOKUP(Tabla15[[#This Row],[llave 2]],'INFORME GESTION'!$H$3:$O$414,7,0)</f>
        <v>#N/A</v>
      </c>
      <c r="O160" s="143" t="e">
        <f>VLOOKUP(Tabla15[[#This Row],[llave 2]],'INFORME GESTION'!$H$3:$O$414,8,0)</f>
        <v>#N/A</v>
      </c>
      <c r="P160" s="37"/>
      <c r="Q160" s="41"/>
      <c r="R160" s="42"/>
      <c r="S160" s="39" t="e">
        <f>ROUND(Tabla15[[#This Row],[VALOR UNITARIO SEGUIMIENTO FINANCIERO]]*Tabla15[[#This Row],[Porcentaje de Glosa]]*Tabla15[[#This Row],[Meta afectada por la glosa]],0)</f>
        <v>#N/A</v>
      </c>
      <c r="T160" s="37"/>
      <c r="U160" s="38"/>
      <c r="V160" s="38"/>
      <c r="W160" s="38"/>
      <c r="X160" s="39" t="e">
        <f>ROUND(Tabla15[[#This Row],[Valor de la Glosa]]-Tabla15[[#This Row],[Valor soportado por la Subred]],0)</f>
        <v>#N/A</v>
      </c>
      <c r="Y160" s="38"/>
      <c r="Z160" s="38"/>
      <c r="AA160" s="39" t="e">
        <f>ROUND(Tabla15[[#This Row],[VALOR GLOSA DEFINITIVA]]-Tabla15[[#This Row],[VALOR LEVANTADO EN LIQUIDACION]],0)</f>
        <v>#N/A</v>
      </c>
    </row>
    <row r="161" spans="3:27" s="13" customFormat="1" ht="87.5" customHeight="1">
      <c r="C161" s="36"/>
      <c r="D161" s="36"/>
      <c r="E161" s="37"/>
      <c r="F161" s="38" t="str">
        <f>+Tabla15[[#This Row],[CODIGO ACTIVIDAD]]&amp;Tabla15[[#This Row],[PROCESO]]</f>
        <v/>
      </c>
      <c r="G161" s="83" t="e">
        <f>VLOOKUP(Tabla15[[#This Row],[llave 1]],'INFORME GESTION'!$D$3:$F$414,3,FALSE)</f>
        <v>#N/A</v>
      </c>
      <c r="H161" s="83" t="e">
        <f>VLOOKUP(Tabla15[[#This Row],[llave 1]],'INFORME GESTION'!$D$3:$G$414,4,FALSE)</f>
        <v>#N/A</v>
      </c>
      <c r="I161" s="83" t="e">
        <f>VLOOKUP(Tabla15[[#This Row],[llave 1]],'INFORME GESTION'!$D$3:$I$414,6,FALSE)</f>
        <v>#N/A</v>
      </c>
      <c r="J161" s="84"/>
      <c r="K161" s="82"/>
      <c r="L161" s="85" t="str">
        <f>Tabla15[[#This Row],[llave 1]]&amp;Tabla15[[#This Row],[MES]]</f>
        <v/>
      </c>
      <c r="M161" s="86" t="e">
        <f>VLOOKUP(Tabla15[[#This Row],[llave 2]],'INFORME GESTION'!$H$3:$O$414,3,0)</f>
        <v>#N/A</v>
      </c>
      <c r="N161" s="142" t="e">
        <f>VLOOKUP(Tabla15[[#This Row],[llave 2]],'INFORME GESTION'!$H$3:$O$414,7,0)</f>
        <v>#N/A</v>
      </c>
      <c r="O161" s="143" t="e">
        <f>VLOOKUP(Tabla15[[#This Row],[llave 2]],'INFORME GESTION'!$H$3:$O$414,8,0)</f>
        <v>#N/A</v>
      </c>
      <c r="P161" s="37"/>
      <c r="Q161" s="41"/>
      <c r="R161" s="42"/>
      <c r="S161" s="39" t="e">
        <f>ROUND(Tabla15[[#This Row],[VALOR UNITARIO SEGUIMIENTO FINANCIERO]]*Tabla15[[#This Row],[Porcentaje de Glosa]]*Tabla15[[#This Row],[Meta afectada por la glosa]],0)</f>
        <v>#N/A</v>
      </c>
      <c r="T161" s="37"/>
      <c r="U161" s="38"/>
      <c r="V161" s="38"/>
      <c r="W161" s="38"/>
      <c r="X161" s="39" t="e">
        <f>ROUND(Tabla15[[#This Row],[Valor de la Glosa]]-Tabla15[[#This Row],[Valor soportado por la Subred]],0)</f>
        <v>#N/A</v>
      </c>
      <c r="Y161" s="38"/>
      <c r="Z161" s="38"/>
      <c r="AA161" s="39" t="e">
        <f>ROUND(Tabla15[[#This Row],[VALOR GLOSA DEFINITIVA]]-Tabla15[[#This Row],[VALOR LEVANTADO EN LIQUIDACION]],0)</f>
        <v>#N/A</v>
      </c>
    </row>
    <row r="162" spans="3:27" s="13" customFormat="1" ht="87.5" customHeight="1">
      <c r="C162" s="36"/>
      <c r="D162" s="36"/>
      <c r="E162" s="37"/>
      <c r="F162" s="38" t="str">
        <f>+Tabla15[[#This Row],[CODIGO ACTIVIDAD]]&amp;Tabla15[[#This Row],[PROCESO]]</f>
        <v/>
      </c>
      <c r="G162" s="83" t="e">
        <f>VLOOKUP(Tabla15[[#This Row],[llave 1]],'INFORME GESTION'!$D$3:$F$414,3,FALSE)</f>
        <v>#N/A</v>
      </c>
      <c r="H162" s="83" t="e">
        <f>VLOOKUP(Tabla15[[#This Row],[llave 1]],'INFORME GESTION'!$D$3:$G$414,4,FALSE)</f>
        <v>#N/A</v>
      </c>
      <c r="I162" s="83" t="e">
        <f>VLOOKUP(Tabla15[[#This Row],[llave 1]],'INFORME GESTION'!$D$3:$I$414,6,FALSE)</f>
        <v>#N/A</v>
      </c>
      <c r="J162" s="84"/>
      <c r="K162" s="82"/>
      <c r="L162" s="85" t="str">
        <f>Tabla15[[#This Row],[llave 1]]&amp;Tabla15[[#This Row],[MES]]</f>
        <v/>
      </c>
      <c r="M162" s="86" t="e">
        <f>VLOOKUP(Tabla15[[#This Row],[llave 2]],'INFORME GESTION'!$H$3:$O$414,3,0)</f>
        <v>#N/A</v>
      </c>
      <c r="N162" s="142" t="e">
        <f>VLOOKUP(Tabla15[[#This Row],[llave 2]],'INFORME GESTION'!$H$3:$O$414,7,0)</f>
        <v>#N/A</v>
      </c>
      <c r="O162" s="143" t="e">
        <f>VLOOKUP(Tabla15[[#This Row],[llave 2]],'INFORME GESTION'!$H$3:$O$414,8,0)</f>
        <v>#N/A</v>
      </c>
      <c r="P162" s="37"/>
      <c r="Q162" s="41"/>
      <c r="R162" s="42"/>
      <c r="S162" s="39" t="e">
        <f>ROUND(Tabla15[[#This Row],[VALOR UNITARIO SEGUIMIENTO FINANCIERO]]*Tabla15[[#This Row],[Porcentaje de Glosa]]*Tabla15[[#This Row],[Meta afectada por la glosa]],0)</f>
        <v>#N/A</v>
      </c>
      <c r="T162" s="37"/>
      <c r="U162" s="38"/>
      <c r="V162" s="38"/>
      <c r="W162" s="38"/>
      <c r="X162" s="39" t="e">
        <f>ROUND(Tabla15[[#This Row],[Valor de la Glosa]]-Tabla15[[#This Row],[Valor soportado por la Subred]],0)</f>
        <v>#N/A</v>
      </c>
      <c r="Y162" s="38"/>
      <c r="Z162" s="38"/>
      <c r="AA162" s="39" t="e">
        <f>ROUND(Tabla15[[#This Row],[VALOR GLOSA DEFINITIVA]]-Tabla15[[#This Row],[VALOR LEVANTADO EN LIQUIDACION]],0)</f>
        <v>#N/A</v>
      </c>
    </row>
    <row r="163" spans="3:27" s="13" customFormat="1" ht="87.5" customHeight="1">
      <c r="C163" s="36"/>
      <c r="D163" s="36"/>
      <c r="E163" s="37"/>
      <c r="F163" s="38" t="str">
        <f>+Tabla15[[#This Row],[CODIGO ACTIVIDAD]]&amp;Tabla15[[#This Row],[PROCESO]]</f>
        <v/>
      </c>
      <c r="G163" s="83" t="e">
        <f>VLOOKUP(Tabla15[[#This Row],[llave 1]],'INFORME GESTION'!$D$3:$F$414,3,FALSE)</f>
        <v>#N/A</v>
      </c>
      <c r="H163" s="83" t="e">
        <f>VLOOKUP(Tabla15[[#This Row],[llave 1]],'INFORME GESTION'!$D$3:$G$414,4,FALSE)</f>
        <v>#N/A</v>
      </c>
      <c r="I163" s="83" t="e">
        <f>VLOOKUP(Tabla15[[#This Row],[llave 1]],'INFORME GESTION'!$D$3:$I$414,6,FALSE)</f>
        <v>#N/A</v>
      </c>
      <c r="J163" s="84"/>
      <c r="K163" s="82"/>
      <c r="L163" s="85" t="str">
        <f>Tabla15[[#This Row],[llave 1]]&amp;Tabla15[[#This Row],[MES]]</f>
        <v/>
      </c>
      <c r="M163" s="86" t="e">
        <f>VLOOKUP(Tabla15[[#This Row],[llave 2]],'INFORME GESTION'!$H$3:$O$414,3,0)</f>
        <v>#N/A</v>
      </c>
      <c r="N163" s="142" t="e">
        <f>VLOOKUP(Tabla15[[#This Row],[llave 2]],'INFORME GESTION'!$H$3:$O$414,7,0)</f>
        <v>#N/A</v>
      </c>
      <c r="O163" s="143" t="e">
        <f>VLOOKUP(Tabla15[[#This Row],[llave 2]],'INFORME GESTION'!$H$3:$O$414,8,0)</f>
        <v>#N/A</v>
      </c>
      <c r="P163" s="37"/>
      <c r="Q163" s="41"/>
      <c r="R163" s="42"/>
      <c r="S163" s="39" t="e">
        <f>ROUND(Tabla15[[#This Row],[VALOR UNITARIO SEGUIMIENTO FINANCIERO]]*Tabla15[[#This Row],[Porcentaje de Glosa]]*Tabla15[[#This Row],[Meta afectada por la glosa]],0)</f>
        <v>#N/A</v>
      </c>
      <c r="T163" s="37"/>
      <c r="U163" s="38"/>
      <c r="V163" s="38"/>
      <c r="W163" s="38"/>
      <c r="X163" s="39" t="e">
        <f>ROUND(Tabla15[[#This Row],[Valor de la Glosa]]-Tabla15[[#This Row],[Valor soportado por la Subred]],0)</f>
        <v>#N/A</v>
      </c>
      <c r="Y163" s="38"/>
      <c r="Z163" s="38"/>
      <c r="AA163" s="39" t="e">
        <f>ROUND(Tabla15[[#This Row],[VALOR GLOSA DEFINITIVA]]-Tabla15[[#This Row],[VALOR LEVANTADO EN LIQUIDACION]],0)</f>
        <v>#N/A</v>
      </c>
    </row>
    <row r="164" spans="3:27" s="13" customFormat="1" ht="87.5" customHeight="1">
      <c r="C164" s="36"/>
      <c r="D164" s="36"/>
      <c r="E164" s="37"/>
      <c r="F164" s="38" t="str">
        <f>+Tabla15[[#This Row],[CODIGO ACTIVIDAD]]&amp;Tabla15[[#This Row],[PROCESO]]</f>
        <v/>
      </c>
      <c r="G164" s="83" t="e">
        <f>VLOOKUP(Tabla15[[#This Row],[llave 1]],'INFORME GESTION'!$D$3:$F$414,3,FALSE)</f>
        <v>#N/A</v>
      </c>
      <c r="H164" s="83" t="e">
        <f>VLOOKUP(Tabla15[[#This Row],[llave 1]],'INFORME GESTION'!$D$3:$G$414,4,FALSE)</f>
        <v>#N/A</v>
      </c>
      <c r="I164" s="83" t="e">
        <f>VLOOKUP(Tabla15[[#This Row],[llave 1]],'INFORME GESTION'!$D$3:$I$414,6,FALSE)</f>
        <v>#N/A</v>
      </c>
      <c r="J164" s="84"/>
      <c r="K164" s="82"/>
      <c r="L164" s="85" t="str">
        <f>Tabla15[[#This Row],[llave 1]]&amp;Tabla15[[#This Row],[MES]]</f>
        <v/>
      </c>
      <c r="M164" s="86" t="e">
        <f>VLOOKUP(Tabla15[[#This Row],[llave 2]],'INFORME GESTION'!$H$3:$O$414,3,0)</f>
        <v>#N/A</v>
      </c>
      <c r="N164" s="142" t="e">
        <f>VLOOKUP(Tabla15[[#This Row],[llave 2]],'INFORME GESTION'!$H$3:$O$414,7,0)</f>
        <v>#N/A</v>
      </c>
      <c r="O164" s="143" t="e">
        <f>VLOOKUP(Tabla15[[#This Row],[llave 2]],'INFORME GESTION'!$H$3:$O$414,8,0)</f>
        <v>#N/A</v>
      </c>
      <c r="P164" s="37"/>
      <c r="Q164" s="41"/>
      <c r="R164" s="42"/>
      <c r="S164" s="39" t="e">
        <f>ROUND(Tabla15[[#This Row],[VALOR UNITARIO SEGUIMIENTO FINANCIERO]]*Tabla15[[#This Row],[Porcentaje de Glosa]]*Tabla15[[#This Row],[Meta afectada por la glosa]],0)</f>
        <v>#N/A</v>
      </c>
      <c r="T164" s="37"/>
      <c r="U164" s="38"/>
      <c r="V164" s="38"/>
      <c r="W164" s="38"/>
      <c r="X164" s="39" t="e">
        <f>ROUND(Tabla15[[#This Row],[Valor de la Glosa]]-Tabla15[[#This Row],[Valor soportado por la Subred]],0)</f>
        <v>#N/A</v>
      </c>
      <c r="Y164" s="38"/>
      <c r="Z164" s="38"/>
      <c r="AA164" s="39" t="e">
        <f>ROUND(Tabla15[[#This Row],[VALOR GLOSA DEFINITIVA]]-Tabla15[[#This Row],[VALOR LEVANTADO EN LIQUIDACION]],0)</f>
        <v>#N/A</v>
      </c>
    </row>
    <row r="165" spans="3:27" s="13" customFormat="1" ht="87.5" customHeight="1">
      <c r="C165" s="36"/>
      <c r="D165" s="36"/>
      <c r="E165" s="37"/>
      <c r="F165" s="38" t="str">
        <f>+Tabla15[[#This Row],[CODIGO ACTIVIDAD]]&amp;Tabla15[[#This Row],[PROCESO]]</f>
        <v/>
      </c>
      <c r="G165" s="83" t="e">
        <f>VLOOKUP(Tabla15[[#This Row],[llave 1]],'INFORME GESTION'!$D$3:$F$414,3,FALSE)</f>
        <v>#N/A</v>
      </c>
      <c r="H165" s="83" t="e">
        <f>VLOOKUP(Tabla15[[#This Row],[llave 1]],'INFORME GESTION'!$D$3:$G$414,4,FALSE)</f>
        <v>#N/A</v>
      </c>
      <c r="I165" s="83" t="e">
        <f>VLOOKUP(Tabla15[[#This Row],[llave 1]],'INFORME GESTION'!$D$3:$I$414,6,FALSE)</f>
        <v>#N/A</v>
      </c>
      <c r="J165" s="84"/>
      <c r="K165" s="82"/>
      <c r="L165" s="85" t="str">
        <f>Tabla15[[#This Row],[llave 1]]&amp;Tabla15[[#This Row],[MES]]</f>
        <v/>
      </c>
      <c r="M165" s="86" t="e">
        <f>VLOOKUP(Tabla15[[#This Row],[llave 2]],'INFORME GESTION'!$H$3:$O$414,3,0)</f>
        <v>#N/A</v>
      </c>
      <c r="N165" s="142" t="e">
        <f>VLOOKUP(Tabla15[[#This Row],[llave 2]],'INFORME GESTION'!$H$3:$O$414,7,0)</f>
        <v>#N/A</v>
      </c>
      <c r="O165" s="143" t="e">
        <f>VLOOKUP(Tabla15[[#This Row],[llave 2]],'INFORME GESTION'!$H$3:$O$414,8,0)</f>
        <v>#N/A</v>
      </c>
      <c r="P165" s="37"/>
      <c r="Q165" s="41"/>
      <c r="R165" s="42"/>
      <c r="S165" s="39" t="e">
        <f>ROUND(Tabla15[[#This Row],[VALOR UNITARIO SEGUIMIENTO FINANCIERO]]*Tabla15[[#This Row],[Porcentaje de Glosa]]*Tabla15[[#This Row],[Meta afectada por la glosa]],0)</f>
        <v>#N/A</v>
      </c>
      <c r="T165" s="37"/>
      <c r="U165" s="38"/>
      <c r="V165" s="38"/>
      <c r="W165" s="38"/>
      <c r="X165" s="39" t="e">
        <f>ROUND(Tabla15[[#This Row],[Valor de la Glosa]]-Tabla15[[#This Row],[Valor soportado por la Subred]],0)</f>
        <v>#N/A</v>
      </c>
      <c r="Y165" s="38"/>
      <c r="Z165" s="38"/>
      <c r="AA165" s="39" t="e">
        <f>ROUND(Tabla15[[#This Row],[VALOR GLOSA DEFINITIVA]]-Tabla15[[#This Row],[VALOR LEVANTADO EN LIQUIDACION]],0)</f>
        <v>#N/A</v>
      </c>
    </row>
    <row r="166" spans="3:27" s="13" customFormat="1" ht="87.5" customHeight="1">
      <c r="C166" s="36"/>
      <c r="D166" s="36"/>
      <c r="E166" s="37"/>
      <c r="F166" s="38" t="str">
        <f>+Tabla15[[#This Row],[CODIGO ACTIVIDAD]]&amp;Tabla15[[#This Row],[PROCESO]]</f>
        <v/>
      </c>
      <c r="G166" s="83" t="e">
        <f>VLOOKUP(Tabla15[[#This Row],[llave 1]],'INFORME GESTION'!$D$3:$F$414,3,FALSE)</f>
        <v>#N/A</v>
      </c>
      <c r="H166" s="83" t="e">
        <f>VLOOKUP(Tabla15[[#This Row],[llave 1]],'INFORME GESTION'!$D$3:$G$414,4,FALSE)</f>
        <v>#N/A</v>
      </c>
      <c r="I166" s="83" t="e">
        <f>VLOOKUP(Tabla15[[#This Row],[llave 1]],'INFORME GESTION'!$D$3:$I$414,6,FALSE)</f>
        <v>#N/A</v>
      </c>
      <c r="J166" s="84"/>
      <c r="K166" s="82"/>
      <c r="L166" s="85" t="str">
        <f>Tabla15[[#This Row],[llave 1]]&amp;Tabla15[[#This Row],[MES]]</f>
        <v/>
      </c>
      <c r="M166" s="86" t="e">
        <f>VLOOKUP(Tabla15[[#This Row],[llave 2]],'INFORME GESTION'!$H$3:$O$414,3,0)</f>
        <v>#N/A</v>
      </c>
      <c r="N166" s="142" t="e">
        <f>VLOOKUP(Tabla15[[#This Row],[llave 2]],'INFORME GESTION'!$H$3:$O$414,7,0)</f>
        <v>#N/A</v>
      </c>
      <c r="O166" s="143" t="e">
        <f>VLOOKUP(Tabla15[[#This Row],[llave 2]],'INFORME GESTION'!$H$3:$O$414,8,0)</f>
        <v>#N/A</v>
      </c>
      <c r="P166" s="37"/>
      <c r="Q166" s="41"/>
      <c r="R166" s="42"/>
      <c r="S166" s="39" t="e">
        <f>ROUND(Tabla15[[#This Row],[VALOR UNITARIO SEGUIMIENTO FINANCIERO]]*Tabla15[[#This Row],[Porcentaje de Glosa]]*Tabla15[[#This Row],[Meta afectada por la glosa]],0)</f>
        <v>#N/A</v>
      </c>
      <c r="T166" s="37"/>
      <c r="U166" s="38"/>
      <c r="V166" s="38"/>
      <c r="W166" s="38"/>
      <c r="X166" s="39" t="e">
        <f>ROUND(Tabla15[[#This Row],[Valor de la Glosa]]-Tabla15[[#This Row],[Valor soportado por la Subred]],0)</f>
        <v>#N/A</v>
      </c>
      <c r="Y166" s="38"/>
      <c r="Z166" s="38"/>
      <c r="AA166" s="39" t="e">
        <f>ROUND(Tabla15[[#This Row],[VALOR GLOSA DEFINITIVA]]-Tabla15[[#This Row],[VALOR LEVANTADO EN LIQUIDACION]],0)</f>
        <v>#N/A</v>
      </c>
    </row>
    <row r="167" spans="3:27" s="13" customFormat="1" ht="87.5" customHeight="1">
      <c r="C167" s="36"/>
      <c r="D167" s="36"/>
      <c r="E167" s="37"/>
      <c r="F167" s="38" t="str">
        <f>+Tabla15[[#This Row],[CODIGO ACTIVIDAD]]&amp;Tabla15[[#This Row],[PROCESO]]</f>
        <v/>
      </c>
      <c r="G167" s="83" t="e">
        <f>VLOOKUP(Tabla15[[#This Row],[llave 1]],'INFORME GESTION'!$D$3:$F$414,3,FALSE)</f>
        <v>#N/A</v>
      </c>
      <c r="H167" s="83" t="e">
        <f>VLOOKUP(Tabla15[[#This Row],[llave 1]],'INFORME GESTION'!$D$3:$G$414,4,FALSE)</f>
        <v>#N/A</v>
      </c>
      <c r="I167" s="83" t="e">
        <f>VLOOKUP(Tabla15[[#This Row],[llave 1]],'INFORME GESTION'!$D$3:$I$414,6,FALSE)</f>
        <v>#N/A</v>
      </c>
      <c r="J167" s="84"/>
      <c r="K167" s="82"/>
      <c r="L167" s="85" t="str">
        <f>Tabla15[[#This Row],[llave 1]]&amp;Tabla15[[#This Row],[MES]]</f>
        <v/>
      </c>
      <c r="M167" s="86" t="e">
        <f>VLOOKUP(Tabla15[[#This Row],[llave 2]],'INFORME GESTION'!$H$3:$O$414,3,0)</f>
        <v>#N/A</v>
      </c>
      <c r="N167" s="142" t="e">
        <f>VLOOKUP(Tabla15[[#This Row],[llave 2]],'INFORME GESTION'!$H$3:$O$414,7,0)</f>
        <v>#N/A</v>
      </c>
      <c r="O167" s="143" t="e">
        <f>VLOOKUP(Tabla15[[#This Row],[llave 2]],'INFORME GESTION'!$H$3:$O$414,8,0)</f>
        <v>#N/A</v>
      </c>
      <c r="P167" s="37"/>
      <c r="Q167" s="41"/>
      <c r="R167" s="42"/>
      <c r="S167" s="39" t="e">
        <f>ROUND(Tabla15[[#This Row],[VALOR UNITARIO SEGUIMIENTO FINANCIERO]]*Tabla15[[#This Row],[Porcentaje de Glosa]]*Tabla15[[#This Row],[Meta afectada por la glosa]],0)</f>
        <v>#N/A</v>
      </c>
      <c r="T167" s="37"/>
      <c r="U167" s="38"/>
      <c r="V167" s="38"/>
      <c r="W167" s="38"/>
      <c r="X167" s="39" t="e">
        <f>ROUND(Tabla15[[#This Row],[Valor de la Glosa]]-Tabla15[[#This Row],[Valor soportado por la Subred]],0)</f>
        <v>#N/A</v>
      </c>
      <c r="Y167" s="38"/>
      <c r="Z167" s="38"/>
      <c r="AA167" s="39" t="e">
        <f>ROUND(Tabla15[[#This Row],[VALOR GLOSA DEFINITIVA]]-Tabla15[[#This Row],[VALOR LEVANTADO EN LIQUIDACION]],0)</f>
        <v>#N/A</v>
      </c>
    </row>
    <row r="168" spans="3:27" s="13" customFormat="1" ht="87.5" customHeight="1">
      <c r="C168" s="36"/>
      <c r="D168" s="36"/>
      <c r="E168" s="37"/>
      <c r="F168" s="38" t="str">
        <f>+Tabla15[[#This Row],[CODIGO ACTIVIDAD]]&amp;Tabla15[[#This Row],[PROCESO]]</f>
        <v/>
      </c>
      <c r="G168" s="83" t="e">
        <f>VLOOKUP(Tabla15[[#This Row],[llave 1]],'INFORME GESTION'!$D$3:$F$414,3,FALSE)</f>
        <v>#N/A</v>
      </c>
      <c r="H168" s="83" t="e">
        <f>VLOOKUP(Tabla15[[#This Row],[llave 1]],'INFORME GESTION'!$D$3:$G$414,4,FALSE)</f>
        <v>#N/A</v>
      </c>
      <c r="I168" s="83" t="e">
        <f>VLOOKUP(Tabla15[[#This Row],[llave 1]],'INFORME GESTION'!$D$3:$I$414,6,FALSE)</f>
        <v>#N/A</v>
      </c>
      <c r="J168" s="84"/>
      <c r="K168" s="82"/>
      <c r="L168" s="85" t="str">
        <f>Tabla15[[#This Row],[llave 1]]&amp;Tabla15[[#This Row],[MES]]</f>
        <v/>
      </c>
      <c r="M168" s="86" t="e">
        <f>VLOOKUP(Tabla15[[#This Row],[llave 2]],'INFORME GESTION'!$H$3:$O$414,3,0)</f>
        <v>#N/A</v>
      </c>
      <c r="N168" s="142" t="e">
        <f>VLOOKUP(Tabla15[[#This Row],[llave 2]],'INFORME GESTION'!$H$3:$O$414,7,0)</f>
        <v>#N/A</v>
      </c>
      <c r="O168" s="143" t="e">
        <f>VLOOKUP(Tabla15[[#This Row],[llave 2]],'INFORME GESTION'!$H$3:$O$414,8,0)</f>
        <v>#N/A</v>
      </c>
      <c r="P168" s="37"/>
      <c r="Q168" s="41"/>
      <c r="R168" s="42"/>
      <c r="S168" s="39" t="e">
        <f>ROUND(Tabla15[[#This Row],[VALOR UNITARIO SEGUIMIENTO FINANCIERO]]*Tabla15[[#This Row],[Porcentaje de Glosa]]*Tabla15[[#This Row],[Meta afectada por la glosa]],0)</f>
        <v>#N/A</v>
      </c>
      <c r="T168" s="37"/>
      <c r="U168" s="38"/>
      <c r="V168" s="38"/>
      <c r="W168" s="38"/>
      <c r="X168" s="39" t="e">
        <f>ROUND(Tabla15[[#This Row],[Valor de la Glosa]]-Tabla15[[#This Row],[Valor soportado por la Subred]],0)</f>
        <v>#N/A</v>
      </c>
      <c r="Y168" s="38"/>
      <c r="Z168" s="38"/>
      <c r="AA168" s="39" t="e">
        <f>ROUND(Tabla15[[#This Row],[VALOR GLOSA DEFINITIVA]]-Tabla15[[#This Row],[VALOR LEVANTADO EN LIQUIDACION]],0)</f>
        <v>#N/A</v>
      </c>
    </row>
    <row r="169" spans="3:27" s="13" customFormat="1" ht="87.5" customHeight="1">
      <c r="C169" s="36"/>
      <c r="D169" s="36"/>
      <c r="E169" s="37"/>
      <c r="F169" s="38" t="str">
        <f>+Tabla15[[#This Row],[CODIGO ACTIVIDAD]]&amp;Tabla15[[#This Row],[PROCESO]]</f>
        <v/>
      </c>
      <c r="G169" s="83" t="e">
        <f>VLOOKUP(Tabla15[[#This Row],[llave 1]],'INFORME GESTION'!$D$3:$F$414,3,FALSE)</f>
        <v>#N/A</v>
      </c>
      <c r="H169" s="83" t="e">
        <f>VLOOKUP(Tabla15[[#This Row],[llave 1]],'INFORME GESTION'!$D$3:$G$414,4,FALSE)</f>
        <v>#N/A</v>
      </c>
      <c r="I169" s="83" t="e">
        <f>VLOOKUP(Tabla15[[#This Row],[llave 1]],'INFORME GESTION'!$D$3:$I$414,6,FALSE)</f>
        <v>#N/A</v>
      </c>
      <c r="J169" s="84"/>
      <c r="K169" s="82"/>
      <c r="L169" s="85" t="str">
        <f>Tabla15[[#This Row],[llave 1]]&amp;Tabla15[[#This Row],[MES]]</f>
        <v/>
      </c>
      <c r="M169" s="86" t="e">
        <f>VLOOKUP(Tabla15[[#This Row],[llave 2]],'INFORME GESTION'!$H$3:$O$414,3,0)</f>
        <v>#N/A</v>
      </c>
      <c r="N169" s="142" t="e">
        <f>VLOOKUP(Tabla15[[#This Row],[llave 2]],'INFORME GESTION'!$H$3:$O$414,7,0)</f>
        <v>#N/A</v>
      </c>
      <c r="O169" s="143" t="e">
        <f>VLOOKUP(Tabla15[[#This Row],[llave 2]],'INFORME GESTION'!$H$3:$O$414,8,0)</f>
        <v>#N/A</v>
      </c>
      <c r="P169" s="37"/>
      <c r="Q169" s="41"/>
      <c r="R169" s="42"/>
      <c r="S169" s="39" t="e">
        <f>ROUND(Tabla15[[#This Row],[VALOR UNITARIO SEGUIMIENTO FINANCIERO]]*Tabla15[[#This Row],[Porcentaje de Glosa]]*Tabla15[[#This Row],[Meta afectada por la glosa]],0)</f>
        <v>#N/A</v>
      </c>
      <c r="T169" s="37"/>
      <c r="U169" s="38"/>
      <c r="V169" s="38"/>
      <c r="W169" s="38"/>
      <c r="X169" s="39" t="e">
        <f>ROUND(Tabla15[[#This Row],[Valor de la Glosa]]-Tabla15[[#This Row],[Valor soportado por la Subred]],0)</f>
        <v>#N/A</v>
      </c>
      <c r="Y169" s="38"/>
      <c r="Z169" s="38"/>
      <c r="AA169" s="39" t="e">
        <f>ROUND(Tabla15[[#This Row],[VALOR GLOSA DEFINITIVA]]-Tabla15[[#This Row],[VALOR LEVANTADO EN LIQUIDACION]],0)</f>
        <v>#N/A</v>
      </c>
    </row>
    <row r="170" spans="3:27" s="13" customFormat="1" ht="87.5" customHeight="1">
      <c r="C170" s="36"/>
      <c r="D170" s="36"/>
      <c r="E170" s="37"/>
      <c r="F170" s="38" t="str">
        <f>+Tabla15[[#This Row],[CODIGO ACTIVIDAD]]&amp;Tabla15[[#This Row],[PROCESO]]</f>
        <v/>
      </c>
      <c r="G170" s="83" t="e">
        <f>VLOOKUP(Tabla15[[#This Row],[llave 1]],'INFORME GESTION'!$D$3:$F$414,3,FALSE)</f>
        <v>#N/A</v>
      </c>
      <c r="H170" s="83" t="e">
        <f>VLOOKUP(Tabla15[[#This Row],[llave 1]],'INFORME GESTION'!$D$3:$G$414,4,FALSE)</f>
        <v>#N/A</v>
      </c>
      <c r="I170" s="83" t="e">
        <f>VLOOKUP(Tabla15[[#This Row],[llave 1]],'INFORME GESTION'!$D$3:$I$414,6,FALSE)</f>
        <v>#N/A</v>
      </c>
      <c r="J170" s="84"/>
      <c r="K170" s="82"/>
      <c r="L170" s="85" t="str">
        <f>Tabla15[[#This Row],[llave 1]]&amp;Tabla15[[#This Row],[MES]]</f>
        <v/>
      </c>
      <c r="M170" s="86" t="e">
        <f>VLOOKUP(Tabla15[[#This Row],[llave 2]],'INFORME GESTION'!$H$3:$O$414,3,0)</f>
        <v>#N/A</v>
      </c>
      <c r="N170" s="142" t="e">
        <f>VLOOKUP(Tabla15[[#This Row],[llave 2]],'INFORME GESTION'!$H$3:$O$414,7,0)</f>
        <v>#N/A</v>
      </c>
      <c r="O170" s="143" t="e">
        <f>VLOOKUP(Tabla15[[#This Row],[llave 2]],'INFORME GESTION'!$H$3:$O$414,8,0)</f>
        <v>#N/A</v>
      </c>
      <c r="P170" s="37"/>
      <c r="Q170" s="41"/>
      <c r="R170" s="42"/>
      <c r="S170" s="39" t="e">
        <f>ROUND(Tabla15[[#This Row],[VALOR UNITARIO SEGUIMIENTO FINANCIERO]]*Tabla15[[#This Row],[Porcentaje de Glosa]]*Tabla15[[#This Row],[Meta afectada por la glosa]],0)</f>
        <v>#N/A</v>
      </c>
      <c r="T170" s="37"/>
      <c r="U170" s="38"/>
      <c r="V170" s="38"/>
      <c r="W170" s="38"/>
      <c r="X170" s="39" t="e">
        <f>ROUND(Tabla15[[#This Row],[Valor de la Glosa]]-Tabla15[[#This Row],[Valor soportado por la Subred]],0)</f>
        <v>#N/A</v>
      </c>
      <c r="Y170" s="38"/>
      <c r="Z170" s="38"/>
      <c r="AA170" s="39" t="e">
        <f>ROUND(Tabla15[[#This Row],[VALOR GLOSA DEFINITIVA]]-Tabla15[[#This Row],[VALOR LEVANTADO EN LIQUIDACION]],0)</f>
        <v>#N/A</v>
      </c>
    </row>
    <row r="171" spans="3:27" s="13" customFormat="1" ht="87.5" customHeight="1">
      <c r="C171" s="36"/>
      <c r="D171" s="36"/>
      <c r="E171" s="37"/>
      <c r="F171" s="38" t="str">
        <f>+Tabla15[[#This Row],[CODIGO ACTIVIDAD]]&amp;Tabla15[[#This Row],[PROCESO]]</f>
        <v/>
      </c>
      <c r="G171" s="83" t="e">
        <f>VLOOKUP(Tabla15[[#This Row],[llave 1]],'INFORME GESTION'!$D$3:$F$414,3,FALSE)</f>
        <v>#N/A</v>
      </c>
      <c r="H171" s="83" t="e">
        <f>VLOOKUP(Tabla15[[#This Row],[llave 1]],'INFORME GESTION'!$D$3:$G$414,4,FALSE)</f>
        <v>#N/A</v>
      </c>
      <c r="I171" s="83" t="e">
        <f>VLOOKUP(Tabla15[[#This Row],[llave 1]],'INFORME GESTION'!$D$3:$I$414,6,FALSE)</f>
        <v>#N/A</v>
      </c>
      <c r="J171" s="84"/>
      <c r="K171" s="82"/>
      <c r="L171" s="85" t="str">
        <f>Tabla15[[#This Row],[llave 1]]&amp;Tabla15[[#This Row],[MES]]</f>
        <v/>
      </c>
      <c r="M171" s="86" t="e">
        <f>VLOOKUP(Tabla15[[#This Row],[llave 2]],'INFORME GESTION'!$H$3:$O$414,3,0)</f>
        <v>#N/A</v>
      </c>
      <c r="N171" s="142" t="e">
        <f>VLOOKUP(Tabla15[[#This Row],[llave 2]],'INFORME GESTION'!$H$3:$O$414,7,0)</f>
        <v>#N/A</v>
      </c>
      <c r="O171" s="143" t="e">
        <f>VLOOKUP(Tabla15[[#This Row],[llave 2]],'INFORME GESTION'!$H$3:$O$414,8,0)</f>
        <v>#N/A</v>
      </c>
      <c r="P171" s="37"/>
      <c r="Q171" s="41"/>
      <c r="R171" s="42"/>
      <c r="S171" s="39" t="e">
        <f>ROUND(Tabla15[[#This Row],[VALOR UNITARIO SEGUIMIENTO FINANCIERO]]*Tabla15[[#This Row],[Porcentaje de Glosa]]*Tabla15[[#This Row],[Meta afectada por la glosa]],0)</f>
        <v>#N/A</v>
      </c>
      <c r="T171" s="37"/>
      <c r="U171" s="38"/>
      <c r="V171" s="38"/>
      <c r="W171" s="38"/>
      <c r="X171" s="39" t="e">
        <f>ROUND(Tabla15[[#This Row],[Valor de la Glosa]]-Tabla15[[#This Row],[Valor soportado por la Subred]],0)</f>
        <v>#N/A</v>
      </c>
      <c r="Y171" s="38"/>
      <c r="Z171" s="38"/>
      <c r="AA171" s="39" t="e">
        <f>ROUND(Tabla15[[#This Row],[VALOR GLOSA DEFINITIVA]]-Tabla15[[#This Row],[VALOR LEVANTADO EN LIQUIDACION]],0)</f>
        <v>#N/A</v>
      </c>
    </row>
    <row r="172" spans="3:27" s="13" customFormat="1" ht="87.5" customHeight="1">
      <c r="C172" s="36"/>
      <c r="D172" s="36"/>
      <c r="E172" s="37"/>
      <c r="F172" s="38" t="str">
        <f>+Tabla15[[#This Row],[CODIGO ACTIVIDAD]]&amp;Tabla15[[#This Row],[PROCESO]]</f>
        <v/>
      </c>
      <c r="G172" s="83" t="e">
        <f>VLOOKUP(Tabla15[[#This Row],[llave 1]],'INFORME GESTION'!$D$3:$F$414,3,FALSE)</f>
        <v>#N/A</v>
      </c>
      <c r="H172" s="83" t="e">
        <f>VLOOKUP(Tabla15[[#This Row],[llave 1]],'INFORME GESTION'!$D$3:$G$414,4,FALSE)</f>
        <v>#N/A</v>
      </c>
      <c r="I172" s="83" t="e">
        <f>VLOOKUP(Tabla15[[#This Row],[llave 1]],'INFORME GESTION'!$D$3:$I$414,6,FALSE)</f>
        <v>#N/A</v>
      </c>
      <c r="J172" s="84"/>
      <c r="K172" s="82"/>
      <c r="L172" s="85" t="str">
        <f>Tabla15[[#This Row],[llave 1]]&amp;Tabla15[[#This Row],[MES]]</f>
        <v/>
      </c>
      <c r="M172" s="86" t="e">
        <f>VLOOKUP(Tabla15[[#This Row],[llave 2]],'INFORME GESTION'!$H$3:$O$414,3,0)</f>
        <v>#N/A</v>
      </c>
      <c r="N172" s="142" t="e">
        <f>VLOOKUP(Tabla15[[#This Row],[llave 2]],'INFORME GESTION'!$H$3:$O$414,7,0)</f>
        <v>#N/A</v>
      </c>
      <c r="O172" s="143" t="e">
        <f>VLOOKUP(Tabla15[[#This Row],[llave 2]],'INFORME GESTION'!$H$3:$O$414,8,0)</f>
        <v>#N/A</v>
      </c>
      <c r="P172" s="37"/>
      <c r="Q172" s="41"/>
      <c r="R172" s="42"/>
      <c r="S172" s="39" t="e">
        <f>ROUND(Tabla15[[#This Row],[VALOR UNITARIO SEGUIMIENTO FINANCIERO]]*Tabla15[[#This Row],[Porcentaje de Glosa]]*Tabla15[[#This Row],[Meta afectada por la glosa]],0)</f>
        <v>#N/A</v>
      </c>
      <c r="T172" s="37"/>
      <c r="U172" s="38"/>
      <c r="V172" s="38"/>
      <c r="W172" s="38"/>
      <c r="X172" s="39" t="e">
        <f>ROUND(Tabla15[[#This Row],[Valor de la Glosa]]-Tabla15[[#This Row],[Valor soportado por la Subred]],0)</f>
        <v>#N/A</v>
      </c>
      <c r="Y172" s="38"/>
      <c r="Z172" s="38"/>
      <c r="AA172" s="39" t="e">
        <f>ROUND(Tabla15[[#This Row],[VALOR GLOSA DEFINITIVA]]-Tabla15[[#This Row],[VALOR LEVANTADO EN LIQUIDACION]],0)</f>
        <v>#N/A</v>
      </c>
    </row>
    <row r="173" spans="3:27" s="13" customFormat="1" ht="87.5" customHeight="1">
      <c r="C173" s="36"/>
      <c r="D173" s="36"/>
      <c r="E173" s="37"/>
      <c r="F173" s="38" t="str">
        <f>+Tabla15[[#This Row],[CODIGO ACTIVIDAD]]&amp;Tabla15[[#This Row],[PROCESO]]</f>
        <v/>
      </c>
      <c r="G173" s="83" t="e">
        <f>VLOOKUP(Tabla15[[#This Row],[llave 1]],'INFORME GESTION'!$D$3:$F$414,3,FALSE)</f>
        <v>#N/A</v>
      </c>
      <c r="H173" s="83" t="e">
        <f>VLOOKUP(Tabla15[[#This Row],[llave 1]],'INFORME GESTION'!$D$3:$G$414,4,FALSE)</f>
        <v>#N/A</v>
      </c>
      <c r="I173" s="83" t="e">
        <f>VLOOKUP(Tabla15[[#This Row],[llave 1]],'INFORME GESTION'!$D$3:$I$414,6,FALSE)</f>
        <v>#N/A</v>
      </c>
      <c r="J173" s="84"/>
      <c r="K173" s="82"/>
      <c r="L173" s="85" t="str">
        <f>Tabla15[[#This Row],[llave 1]]&amp;Tabla15[[#This Row],[MES]]</f>
        <v/>
      </c>
      <c r="M173" s="86" t="e">
        <f>VLOOKUP(Tabla15[[#This Row],[llave 2]],'INFORME GESTION'!$H$3:$O$414,3,0)</f>
        <v>#N/A</v>
      </c>
      <c r="N173" s="142" t="e">
        <f>VLOOKUP(Tabla15[[#This Row],[llave 2]],'INFORME GESTION'!$H$3:$O$414,7,0)</f>
        <v>#N/A</v>
      </c>
      <c r="O173" s="143" t="e">
        <f>VLOOKUP(Tabla15[[#This Row],[llave 2]],'INFORME GESTION'!$H$3:$O$414,8,0)</f>
        <v>#N/A</v>
      </c>
      <c r="P173" s="37"/>
      <c r="Q173" s="41"/>
      <c r="R173" s="42"/>
      <c r="S173" s="39" t="e">
        <f>ROUND(Tabla15[[#This Row],[VALOR UNITARIO SEGUIMIENTO FINANCIERO]]*Tabla15[[#This Row],[Porcentaje de Glosa]]*Tabla15[[#This Row],[Meta afectada por la glosa]],0)</f>
        <v>#N/A</v>
      </c>
      <c r="T173" s="37"/>
      <c r="U173" s="38"/>
      <c r="V173" s="38"/>
      <c r="W173" s="38"/>
      <c r="X173" s="39" t="e">
        <f>ROUND(Tabla15[[#This Row],[Valor de la Glosa]]-Tabla15[[#This Row],[Valor soportado por la Subred]],0)</f>
        <v>#N/A</v>
      </c>
      <c r="Y173" s="38"/>
      <c r="Z173" s="38"/>
      <c r="AA173" s="39" t="e">
        <f>ROUND(Tabla15[[#This Row],[VALOR GLOSA DEFINITIVA]]-Tabla15[[#This Row],[VALOR LEVANTADO EN LIQUIDACION]],0)</f>
        <v>#N/A</v>
      </c>
    </row>
    <row r="174" spans="3:27" s="13" customFormat="1" ht="87.5" customHeight="1">
      <c r="C174" s="36"/>
      <c r="D174" s="36"/>
      <c r="E174" s="37"/>
      <c r="F174" s="38" t="str">
        <f>+Tabla15[[#This Row],[CODIGO ACTIVIDAD]]&amp;Tabla15[[#This Row],[PROCESO]]</f>
        <v/>
      </c>
      <c r="G174" s="83" t="e">
        <f>VLOOKUP(Tabla15[[#This Row],[llave 1]],'INFORME GESTION'!$D$3:$F$414,3,FALSE)</f>
        <v>#N/A</v>
      </c>
      <c r="H174" s="83" t="e">
        <f>VLOOKUP(Tabla15[[#This Row],[llave 1]],'INFORME GESTION'!$D$3:$G$414,4,FALSE)</f>
        <v>#N/A</v>
      </c>
      <c r="I174" s="83" t="e">
        <f>VLOOKUP(Tabla15[[#This Row],[llave 1]],'INFORME GESTION'!$D$3:$I$414,6,FALSE)</f>
        <v>#N/A</v>
      </c>
      <c r="J174" s="84"/>
      <c r="K174" s="82"/>
      <c r="L174" s="85" t="str">
        <f>Tabla15[[#This Row],[llave 1]]&amp;Tabla15[[#This Row],[MES]]</f>
        <v/>
      </c>
      <c r="M174" s="86" t="e">
        <f>VLOOKUP(Tabla15[[#This Row],[llave 2]],'INFORME GESTION'!$H$3:$O$414,3,0)</f>
        <v>#N/A</v>
      </c>
      <c r="N174" s="142" t="e">
        <f>VLOOKUP(Tabla15[[#This Row],[llave 2]],'INFORME GESTION'!$H$3:$O$414,7,0)</f>
        <v>#N/A</v>
      </c>
      <c r="O174" s="143" t="e">
        <f>VLOOKUP(Tabla15[[#This Row],[llave 2]],'INFORME GESTION'!$H$3:$O$414,8,0)</f>
        <v>#N/A</v>
      </c>
      <c r="P174" s="37"/>
      <c r="Q174" s="41"/>
      <c r="R174" s="42"/>
      <c r="S174" s="39" t="e">
        <f>ROUND(Tabla15[[#This Row],[VALOR UNITARIO SEGUIMIENTO FINANCIERO]]*Tabla15[[#This Row],[Porcentaje de Glosa]]*Tabla15[[#This Row],[Meta afectada por la glosa]],0)</f>
        <v>#N/A</v>
      </c>
      <c r="T174" s="37"/>
      <c r="U174" s="38"/>
      <c r="V174" s="38"/>
      <c r="W174" s="38"/>
      <c r="X174" s="39" t="e">
        <f>ROUND(Tabla15[[#This Row],[Valor de la Glosa]]-Tabla15[[#This Row],[Valor soportado por la Subred]],0)</f>
        <v>#N/A</v>
      </c>
      <c r="Y174" s="38"/>
      <c r="Z174" s="38"/>
      <c r="AA174" s="39" t="e">
        <f>ROUND(Tabla15[[#This Row],[VALOR GLOSA DEFINITIVA]]-Tabla15[[#This Row],[VALOR LEVANTADO EN LIQUIDACION]],0)</f>
        <v>#N/A</v>
      </c>
    </row>
    <row r="175" spans="3:27" s="13" customFormat="1" ht="87.5" customHeight="1">
      <c r="C175" s="36"/>
      <c r="D175" s="36"/>
      <c r="E175" s="37"/>
      <c r="F175" s="38" t="str">
        <f>+Tabla15[[#This Row],[CODIGO ACTIVIDAD]]&amp;Tabla15[[#This Row],[PROCESO]]</f>
        <v/>
      </c>
      <c r="G175" s="83" t="e">
        <f>VLOOKUP(Tabla15[[#This Row],[llave 1]],'INFORME GESTION'!$D$3:$F$414,3,FALSE)</f>
        <v>#N/A</v>
      </c>
      <c r="H175" s="83" t="e">
        <f>VLOOKUP(Tabla15[[#This Row],[llave 1]],'INFORME GESTION'!$D$3:$G$414,4,FALSE)</f>
        <v>#N/A</v>
      </c>
      <c r="I175" s="83" t="e">
        <f>VLOOKUP(Tabla15[[#This Row],[llave 1]],'INFORME GESTION'!$D$3:$I$414,6,FALSE)</f>
        <v>#N/A</v>
      </c>
      <c r="J175" s="84"/>
      <c r="K175" s="82"/>
      <c r="L175" s="85" t="str">
        <f>Tabla15[[#This Row],[llave 1]]&amp;Tabla15[[#This Row],[MES]]</f>
        <v/>
      </c>
      <c r="M175" s="86" t="e">
        <f>VLOOKUP(Tabla15[[#This Row],[llave 2]],'INFORME GESTION'!$H$3:$O$414,3,0)</f>
        <v>#N/A</v>
      </c>
      <c r="N175" s="142" t="e">
        <f>VLOOKUP(Tabla15[[#This Row],[llave 2]],'INFORME GESTION'!$H$3:$O$414,7,0)</f>
        <v>#N/A</v>
      </c>
      <c r="O175" s="143" t="e">
        <f>VLOOKUP(Tabla15[[#This Row],[llave 2]],'INFORME GESTION'!$H$3:$O$414,8,0)</f>
        <v>#N/A</v>
      </c>
      <c r="P175" s="37"/>
      <c r="Q175" s="41"/>
      <c r="R175" s="42"/>
      <c r="S175" s="39" t="e">
        <f>ROUND(Tabla15[[#This Row],[VALOR UNITARIO SEGUIMIENTO FINANCIERO]]*Tabla15[[#This Row],[Porcentaje de Glosa]]*Tabla15[[#This Row],[Meta afectada por la glosa]],0)</f>
        <v>#N/A</v>
      </c>
      <c r="T175" s="37"/>
      <c r="U175" s="38"/>
      <c r="V175" s="38"/>
      <c r="W175" s="38"/>
      <c r="X175" s="39" t="e">
        <f>ROUND(Tabla15[[#This Row],[Valor de la Glosa]]-Tabla15[[#This Row],[Valor soportado por la Subred]],0)</f>
        <v>#N/A</v>
      </c>
      <c r="Y175" s="38"/>
      <c r="Z175" s="38"/>
      <c r="AA175" s="39" t="e">
        <f>ROUND(Tabla15[[#This Row],[VALOR GLOSA DEFINITIVA]]-Tabla15[[#This Row],[VALOR LEVANTADO EN LIQUIDACION]],0)</f>
        <v>#N/A</v>
      </c>
    </row>
    <row r="176" spans="3:27" s="13" customFormat="1" ht="87.5" customHeight="1">
      <c r="C176" s="36"/>
      <c r="D176" s="36"/>
      <c r="E176" s="37"/>
      <c r="F176" s="38" t="str">
        <f>+Tabla15[[#This Row],[CODIGO ACTIVIDAD]]&amp;Tabla15[[#This Row],[PROCESO]]</f>
        <v/>
      </c>
      <c r="G176" s="83" t="e">
        <f>VLOOKUP(Tabla15[[#This Row],[llave 1]],'INFORME GESTION'!$D$3:$F$414,3,FALSE)</f>
        <v>#N/A</v>
      </c>
      <c r="H176" s="83" t="e">
        <f>VLOOKUP(Tabla15[[#This Row],[llave 1]],'INFORME GESTION'!$D$3:$G$414,4,FALSE)</f>
        <v>#N/A</v>
      </c>
      <c r="I176" s="83" t="e">
        <f>VLOOKUP(Tabla15[[#This Row],[llave 1]],'INFORME GESTION'!$D$3:$I$414,6,FALSE)</f>
        <v>#N/A</v>
      </c>
      <c r="J176" s="84"/>
      <c r="K176" s="82"/>
      <c r="L176" s="85" t="str">
        <f>Tabla15[[#This Row],[llave 1]]&amp;Tabla15[[#This Row],[MES]]</f>
        <v/>
      </c>
      <c r="M176" s="86" t="e">
        <f>VLOOKUP(Tabla15[[#This Row],[llave 2]],'INFORME GESTION'!$H$3:$O$414,3,0)</f>
        <v>#N/A</v>
      </c>
      <c r="N176" s="142" t="e">
        <f>VLOOKUP(Tabla15[[#This Row],[llave 2]],'INFORME GESTION'!$H$3:$O$414,7,0)</f>
        <v>#N/A</v>
      </c>
      <c r="O176" s="143" t="e">
        <f>VLOOKUP(Tabla15[[#This Row],[llave 2]],'INFORME GESTION'!$H$3:$O$414,8,0)</f>
        <v>#N/A</v>
      </c>
      <c r="P176" s="37"/>
      <c r="Q176" s="41"/>
      <c r="R176" s="42"/>
      <c r="S176" s="39" t="e">
        <f>ROUND(Tabla15[[#This Row],[VALOR UNITARIO SEGUIMIENTO FINANCIERO]]*Tabla15[[#This Row],[Porcentaje de Glosa]]*Tabla15[[#This Row],[Meta afectada por la glosa]],0)</f>
        <v>#N/A</v>
      </c>
      <c r="T176" s="37"/>
      <c r="U176" s="38"/>
      <c r="V176" s="38"/>
      <c r="W176" s="38"/>
      <c r="X176" s="39" t="e">
        <f>ROUND(Tabla15[[#This Row],[Valor de la Glosa]]-Tabla15[[#This Row],[Valor soportado por la Subred]],0)</f>
        <v>#N/A</v>
      </c>
      <c r="Y176" s="38"/>
      <c r="Z176" s="38"/>
      <c r="AA176" s="39" t="e">
        <f>ROUND(Tabla15[[#This Row],[VALOR GLOSA DEFINITIVA]]-Tabla15[[#This Row],[VALOR LEVANTADO EN LIQUIDACION]],0)</f>
        <v>#N/A</v>
      </c>
    </row>
    <row r="177" spans="3:27" s="13" customFormat="1" ht="87.5" customHeight="1">
      <c r="C177" s="36"/>
      <c r="D177" s="36"/>
      <c r="E177" s="37"/>
      <c r="F177" s="38" t="str">
        <f>+Tabla15[[#This Row],[CODIGO ACTIVIDAD]]&amp;Tabla15[[#This Row],[PROCESO]]</f>
        <v/>
      </c>
      <c r="G177" s="83" t="e">
        <f>VLOOKUP(Tabla15[[#This Row],[llave 1]],'INFORME GESTION'!$D$3:$F$414,3,FALSE)</f>
        <v>#N/A</v>
      </c>
      <c r="H177" s="83" t="e">
        <f>VLOOKUP(Tabla15[[#This Row],[llave 1]],'INFORME GESTION'!$D$3:$G$414,4,FALSE)</f>
        <v>#N/A</v>
      </c>
      <c r="I177" s="83" t="e">
        <f>VLOOKUP(Tabla15[[#This Row],[llave 1]],'INFORME GESTION'!$D$3:$I$414,6,FALSE)</f>
        <v>#N/A</v>
      </c>
      <c r="J177" s="84"/>
      <c r="K177" s="82"/>
      <c r="L177" s="85" t="str">
        <f>Tabla15[[#This Row],[llave 1]]&amp;Tabla15[[#This Row],[MES]]</f>
        <v/>
      </c>
      <c r="M177" s="86" t="e">
        <f>VLOOKUP(Tabla15[[#This Row],[llave 2]],'INFORME GESTION'!$H$3:$O$414,3,0)</f>
        <v>#N/A</v>
      </c>
      <c r="N177" s="142" t="e">
        <f>VLOOKUP(Tabla15[[#This Row],[llave 2]],'INFORME GESTION'!$H$3:$O$414,7,0)</f>
        <v>#N/A</v>
      </c>
      <c r="O177" s="143" t="e">
        <f>VLOOKUP(Tabla15[[#This Row],[llave 2]],'INFORME GESTION'!$H$3:$O$414,8,0)</f>
        <v>#N/A</v>
      </c>
      <c r="P177" s="37"/>
      <c r="Q177" s="41"/>
      <c r="R177" s="42"/>
      <c r="S177" s="39" t="e">
        <f>ROUND(Tabla15[[#This Row],[VALOR UNITARIO SEGUIMIENTO FINANCIERO]]*Tabla15[[#This Row],[Porcentaje de Glosa]]*Tabla15[[#This Row],[Meta afectada por la glosa]],0)</f>
        <v>#N/A</v>
      </c>
      <c r="T177" s="37"/>
      <c r="U177" s="38"/>
      <c r="V177" s="38"/>
      <c r="W177" s="38"/>
      <c r="X177" s="39" t="e">
        <f>ROUND(Tabla15[[#This Row],[Valor de la Glosa]]-Tabla15[[#This Row],[Valor soportado por la Subred]],0)</f>
        <v>#N/A</v>
      </c>
      <c r="Y177" s="38"/>
      <c r="Z177" s="38"/>
      <c r="AA177" s="39" t="e">
        <f>ROUND(Tabla15[[#This Row],[VALOR GLOSA DEFINITIVA]]-Tabla15[[#This Row],[VALOR LEVANTADO EN LIQUIDACION]],0)</f>
        <v>#N/A</v>
      </c>
    </row>
    <row r="178" spans="3:27" s="13" customFormat="1" ht="87.5" customHeight="1">
      <c r="C178" s="36"/>
      <c r="D178" s="36"/>
      <c r="E178" s="37"/>
      <c r="F178" s="38" t="str">
        <f>+Tabla15[[#This Row],[CODIGO ACTIVIDAD]]&amp;Tabla15[[#This Row],[PROCESO]]</f>
        <v/>
      </c>
      <c r="G178" s="83" t="e">
        <f>VLOOKUP(Tabla15[[#This Row],[llave 1]],'INFORME GESTION'!$D$3:$F$414,3,FALSE)</f>
        <v>#N/A</v>
      </c>
      <c r="H178" s="83" t="e">
        <f>VLOOKUP(Tabla15[[#This Row],[llave 1]],'INFORME GESTION'!$D$3:$G$414,4,FALSE)</f>
        <v>#N/A</v>
      </c>
      <c r="I178" s="83" t="e">
        <f>VLOOKUP(Tabla15[[#This Row],[llave 1]],'INFORME GESTION'!$D$3:$I$414,6,FALSE)</f>
        <v>#N/A</v>
      </c>
      <c r="J178" s="84"/>
      <c r="K178" s="82"/>
      <c r="L178" s="85" t="str">
        <f>Tabla15[[#This Row],[llave 1]]&amp;Tabla15[[#This Row],[MES]]</f>
        <v/>
      </c>
      <c r="M178" s="86" t="e">
        <f>VLOOKUP(Tabla15[[#This Row],[llave 2]],'INFORME GESTION'!$H$3:$O$414,3,0)</f>
        <v>#N/A</v>
      </c>
      <c r="N178" s="142" t="e">
        <f>VLOOKUP(Tabla15[[#This Row],[llave 2]],'INFORME GESTION'!$H$3:$O$414,7,0)</f>
        <v>#N/A</v>
      </c>
      <c r="O178" s="143" t="e">
        <f>VLOOKUP(Tabla15[[#This Row],[llave 2]],'INFORME GESTION'!$H$3:$O$414,8,0)</f>
        <v>#N/A</v>
      </c>
      <c r="P178" s="37"/>
      <c r="Q178" s="41"/>
      <c r="R178" s="42"/>
      <c r="S178" s="39" t="e">
        <f>ROUND(Tabla15[[#This Row],[VALOR UNITARIO SEGUIMIENTO FINANCIERO]]*Tabla15[[#This Row],[Porcentaje de Glosa]]*Tabla15[[#This Row],[Meta afectada por la glosa]],0)</f>
        <v>#N/A</v>
      </c>
      <c r="T178" s="37"/>
      <c r="U178" s="38"/>
      <c r="V178" s="38"/>
      <c r="W178" s="38"/>
      <c r="X178" s="39" t="e">
        <f>ROUND(Tabla15[[#This Row],[Valor de la Glosa]]-Tabla15[[#This Row],[Valor soportado por la Subred]],0)</f>
        <v>#N/A</v>
      </c>
      <c r="Y178" s="38"/>
      <c r="Z178" s="38"/>
      <c r="AA178" s="39" t="e">
        <f>ROUND(Tabla15[[#This Row],[VALOR GLOSA DEFINITIVA]]-Tabla15[[#This Row],[VALOR LEVANTADO EN LIQUIDACION]],0)</f>
        <v>#N/A</v>
      </c>
    </row>
    <row r="179" spans="3:27" s="13" customFormat="1" ht="87.5" customHeight="1">
      <c r="C179" s="36"/>
      <c r="D179" s="36"/>
      <c r="E179" s="37"/>
      <c r="F179" s="38" t="str">
        <f>+Tabla15[[#This Row],[CODIGO ACTIVIDAD]]&amp;Tabla15[[#This Row],[PROCESO]]</f>
        <v/>
      </c>
      <c r="G179" s="83" t="e">
        <f>VLOOKUP(Tabla15[[#This Row],[llave 1]],'INFORME GESTION'!$D$3:$F$414,3,FALSE)</f>
        <v>#N/A</v>
      </c>
      <c r="H179" s="83" t="e">
        <f>VLOOKUP(Tabla15[[#This Row],[llave 1]],'INFORME GESTION'!$D$3:$G$414,4,FALSE)</f>
        <v>#N/A</v>
      </c>
      <c r="I179" s="83" t="e">
        <f>VLOOKUP(Tabla15[[#This Row],[llave 1]],'INFORME GESTION'!$D$3:$I$414,6,FALSE)</f>
        <v>#N/A</v>
      </c>
      <c r="J179" s="84"/>
      <c r="K179" s="82"/>
      <c r="L179" s="85" t="str">
        <f>Tabla15[[#This Row],[llave 1]]&amp;Tabla15[[#This Row],[MES]]</f>
        <v/>
      </c>
      <c r="M179" s="86" t="e">
        <f>VLOOKUP(Tabla15[[#This Row],[llave 2]],'INFORME GESTION'!$H$3:$O$414,3,0)</f>
        <v>#N/A</v>
      </c>
      <c r="N179" s="142" t="e">
        <f>VLOOKUP(Tabla15[[#This Row],[llave 2]],'INFORME GESTION'!$H$3:$O$414,7,0)</f>
        <v>#N/A</v>
      </c>
      <c r="O179" s="143" t="e">
        <f>VLOOKUP(Tabla15[[#This Row],[llave 2]],'INFORME GESTION'!$H$3:$O$414,8,0)</f>
        <v>#N/A</v>
      </c>
      <c r="P179" s="37"/>
      <c r="Q179" s="41"/>
      <c r="R179" s="42"/>
      <c r="S179" s="39" t="e">
        <f>ROUND(Tabla15[[#This Row],[VALOR UNITARIO SEGUIMIENTO FINANCIERO]]*Tabla15[[#This Row],[Porcentaje de Glosa]]*Tabla15[[#This Row],[Meta afectada por la glosa]],0)</f>
        <v>#N/A</v>
      </c>
      <c r="T179" s="37"/>
      <c r="U179" s="38"/>
      <c r="V179" s="38"/>
      <c r="W179" s="38"/>
      <c r="X179" s="39" t="e">
        <f>ROUND(Tabla15[[#This Row],[Valor de la Glosa]]-Tabla15[[#This Row],[Valor soportado por la Subred]],0)</f>
        <v>#N/A</v>
      </c>
      <c r="Y179" s="38"/>
      <c r="Z179" s="38"/>
      <c r="AA179" s="39" t="e">
        <f>ROUND(Tabla15[[#This Row],[VALOR GLOSA DEFINITIVA]]-Tabla15[[#This Row],[VALOR LEVANTADO EN LIQUIDACION]],0)</f>
        <v>#N/A</v>
      </c>
    </row>
    <row r="180" spans="3:27" s="13" customFormat="1" ht="87.5" customHeight="1">
      <c r="C180" s="36"/>
      <c r="D180" s="36"/>
      <c r="E180" s="37"/>
      <c r="F180" s="38" t="str">
        <f>+Tabla15[[#This Row],[CODIGO ACTIVIDAD]]&amp;Tabla15[[#This Row],[PROCESO]]</f>
        <v/>
      </c>
      <c r="G180" s="83" t="e">
        <f>VLOOKUP(Tabla15[[#This Row],[llave 1]],'INFORME GESTION'!$D$3:$F$414,3,FALSE)</f>
        <v>#N/A</v>
      </c>
      <c r="H180" s="83" t="e">
        <f>VLOOKUP(Tabla15[[#This Row],[llave 1]],'INFORME GESTION'!$D$3:$G$414,4,FALSE)</f>
        <v>#N/A</v>
      </c>
      <c r="I180" s="83" t="e">
        <f>VLOOKUP(Tabla15[[#This Row],[llave 1]],'INFORME GESTION'!$D$3:$I$414,6,FALSE)</f>
        <v>#N/A</v>
      </c>
      <c r="J180" s="84"/>
      <c r="K180" s="82"/>
      <c r="L180" s="85" t="str">
        <f>Tabla15[[#This Row],[llave 1]]&amp;Tabla15[[#This Row],[MES]]</f>
        <v/>
      </c>
      <c r="M180" s="86" t="e">
        <f>VLOOKUP(Tabla15[[#This Row],[llave 2]],'INFORME GESTION'!$H$3:$O$414,3,0)</f>
        <v>#N/A</v>
      </c>
      <c r="N180" s="142" t="e">
        <f>VLOOKUP(Tabla15[[#This Row],[llave 2]],'INFORME GESTION'!$H$3:$O$414,7,0)</f>
        <v>#N/A</v>
      </c>
      <c r="O180" s="143" t="e">
        <f>VLOOKUP(Tabla15[[#This Row],[llave 2]],'INFORME GESTION'!$H$3:$O$414,8,0)</f>
        <v>#N/A</v>
      </c>
      <c r="P180" s="37"/>
      <c r="Q180" s="41"/>
      <c r="R180" s="42"/>
      <c r="S180" s="39" t="e">
        <f>ROUND(Tabla15[[#This Row],[VALOR UNITARIO SEGUIMIENTO FINANCIERO]]*Tabla15[[#This Row],[Porcentaje de Glosa]]*Tabla15[[#This Row],[Meta afectada por la glosa]],0)</f>
        <v>#N/A</v>
      </c>
      <c r="T180" s="37"/>
      <c r="U180" s="38"/>
      <c r="V180" s="38"/>
      <c r="W180" s="38"/>
      <c r="X180" s="39" t="e">
        <f>ROUND(Tabla15[[#This Row],[Valor de la Glosa]]-Tabla15[[#This Row],[Valor soportado por la Subred]],0)</f>
        <v>#N/A</v>
      </c>
      <c r="Y180" s="38"/>
      <c r="Z180" s="38"/>
      <c r="AA180" s="39" t="e">
        <f>ROUND(Tabla15[[#This Row],[VALOR GLOSA DEFINITIVA]]-Tabla15[[#This Row],[VALOR LEVANTADO EN LIQUIDACION]],0)</f>
        <v>#N/A</v>
      </c>
    </row>
    <row r="181" spans="3:27" s="13" customFormat="1" ht="87.5" customHeight="1">
      <c r="C181" s="36"/>
      <c r="D181" s="36"/>
      <c r="E181" s="37"/>
      <c r="F181" s="38" t="str">
        <f>+Tabla15[[#This Row],[CODIGO ACTIVIDAD]]&amp;Tabla15[[#This Row],[PROCESO]]</f>
        <v/>
      </c>
      <c r="G181" s="83" t="e">
        <f>VLOOKUP(Tabla15[[#This Row],[llave 1]],'INFORME GESTION'!$D$3:$F$414,3,FALSE)</f>
        <v>#N/A</v>
      </c>
      <c r="H181" s="83" t="e">
        <f>VLOOKUP(Tabla15[[#This Row],[llave 1]],'INFORME GESTION'!$D$3:$G$414,4,FALSE)</f>
        <v>#N/A</v>
      </c>
      <c r="I181" s="83" t="e">
        <f>VLOOKUP(Tabla15[[#This Row],[llave 1]],'INFORME GESTION'!$D$3:$I$414,6,FALSE)</f>
        <v>#N/A</v>
      </c>
      <c r="J181" s="84"/>
      <c r="K181" s="82"/>
      <c r="L181" s="85" t="str">
        <f>Tabla15[[#This Row],[llave 1]]&amp;Tabla15[[#This Row],[MES]]</f>
        <v/>
      </c>
      <c r="M181" s="86" t="e">
        <f>VLOOKUP(Tabla15[[#This Row],[llave 2]],'INFORME GESTION'!$H$3:$O$414,3,0)</f>
        <v>#N/A</v>
      </c>
      <c r="N181" s="142" t="e">
        <f>VLOOKUP(Tabla15[[#This Row],[llave 2]],'INFORME GESTION'!$H$3:$O$414,7,0)</f>
        <v>#N/A</v>
      </c>
      <c r="O181" s="143" t="e">
        <f>VLOOKUP(Tabla15[[#This Row],[llave 2]],'INFORME GESTION'!$H$3:$O$414,8,0)</f>
        <v>#N/A</v>
      </c>
      <c r="P181" s="37"/>
      <c r="Q181" s="41"/>
      <c r="R181" s="42"/>
      <c r="S181" s="39" t="e">
        <f>ROUND(Tabla15[[#This Row],[VALOR UNITARIO SEGUIMIENTO FINANCIERO]]*Tabla15[[#This Row],[Porcentaje de Glosa]]*Tabla15[[#This Row],[Meta afectada por la glosa]],0)</f>
        <v>#N/A</v>
      </c>
      <c r="T181" s="37"/>
      <c r="U181" s="38"/>
      <c r="V181" s="38"/>
      <c r="W181" s="38"/>
      <c r="X181" s="39" t="e">
        <f>ROUND(Tabla15[[#This Row],[Valor de la Glosa]]-Tabla15[[#This Row],[Valor soportado por la Subred]],0)</f>
        <v>#N/A</v>
      </c>
      <c r="Y181" s="38"/>
      <c r="Z181" s="38"/>
      <c r="AA181" s="39" t="e">
        <f>ROUND(Tabla15[[#This Row],[VALOR GLOSA DEFINITIVA]]-Tabla15[[#This Row],[VALOR LEVANTADO EN LIQUIDACION]],0)</f>
        <v>#N/A</v>
      </c>
    </row>
    <row r="182" spans="3:27" s="13" customFormat="1" ht="87.5" customHeight="1">
      <c r="C182" s="36"/>
      <c r="D182" s="36"/>
      <c r="E182" s="37"/>
      <c r="F182" s="38" t="str">
        <f>+Tabla15[[#This Row],[CODIGO ACTIVIDAD]]&amp;Tabla15[[#This Row],[PROCESO]]</f>
        <v/>
      </c>
      <c r="G182" s="83" t="e">
        <f>VLOOKUP(Tabla15[[#This Row],[llave 1]],'INFORME GESTION'!$D$3:$F$414,3,FALSE)</f>
        <v>#N/A</v>
      </c>
      <c r="H182" s="83" t="e">
        <f>VLOOKUP(Tabla15[[#This Row],[llave 1]],'INFORME GESTION'!$D$3:$G$414,4,FALSE)</f>
        <v>#N/A</v>
      </c>
      <c r="I182" s="83" t="e">
        <f>VLOOKUP(Tabla15[[#This Row],[llave 1]],'INFORME GESTION'!$D$3:$I$414,6,FALSE)</f>
        <v>#N/A</v>
      </c>
      <c r="J182" s="84"/>
      <c r="K182" s="82"/>
      <c r="L182" s="85" t="str">
        <f>Tabla15[[#This Row],[llave 1]]&amp;Tabla15[[#This Row],[MES]]</f>
        <v/>
      </c>
      <c r="M182" s="86" t="e">
        <f>VLOOKUP(Tabla15[[#This Row],[llave 2]],'INFORME GESTION'!$H$3:$O$414,3,0)</f>
        <v>#N/A</v>
      </c>
      <c r="N182" s="142" t="e">
        <f>VLOOKUP(Tabla15[[#This Row],[llave 2]],'INFORME GESTION'!$H$3:$O$414,7,0)</f>
        <v>#N/A</v>
      </c>
      <c r="O182" s="143" t="e">
        <f>VLOOKUP(Tabla15[[#This Row],[llave 2]],'INFORME GESTION'!$H$3:$O$414,8,0)</f>
        <v>#N/A</v>
      </c>
      <c r="P182" s="37"/>
      <c r="Q182" s="41"/>
      <c r="R182" s="42"/>
      <c r="S182" s="39" t="e">
        <f>ROUND(Tabla15[[#This Row],[VALOR UNITARIO SEGUIMIENTO FINANCIERO]]*Tabla15[[#This Row],[Porcentaje de Glosa]]*Tabla15[[#This Row],[Meta afectada por la glosa]],0)</f>
        <v>#N/A</v>
      </c>
      <c r="T182" s="37"/>
      <c r="U182" s="38"/>
      <c r="V182" s="38"/>
      <c r="W182" s="38"/>
      <c r="X182" s="39" t="e">
        <f>ROUND(Tabla15[[#This Row],[Valor de la Glosa]]-Tabla15[[#This Row],[Valor soportado por la Subred]],0)</f>
        <v>#N/A</v>
      </c>
      <c r="Y182" s="38"/>
      <c r="Z182" s="38"/>
      <c r="AA182" s="39" t="e">
        <f>ROUND(Tabla15[[#This Row],[VALOR GLOSA DEFINITIVA]]-Tabla15[[#This Row],[VALOR LEVANTADO EN LIQUIDACION]],0)</f>
        <v>#N/A</v>
      </c>
    </row>
    <row r="183" spans="3:27" s="13" customFormat="1" ht="87.5" customHeight="1">
      <c r="C183" s="36"/>
      <c r="D183" s="36"/>
      <c r="E183" s="37"/>
      <c r="F183" s="38" t="str">
        <f>+Tabla15[[#This Row],[CODIGO ACTIVIDAD]]&amp;Tabla15[[#This Row],[PROCESO]]</f>
        <v/>
      </c>
      <c r="G183" s="83" t="e">
        <f>VLOOKUP(Tabla15[[#This Row],[llave 1]],'INFORME GESTION'!$D$3:$F$414,3,FALSE)</f>
        <v>#N/A</v>
      </c>
      <c r="H183" s="83" t="e">
        <f>VLOOKUP(Tabla15[[#This Row],[llave 1]],'INFORME GESTION'!$D$3:$G$414,4,FALSE)</f>
        <v>#N/A</v>
      </c>
      <c r="I183" s="83" t="e">
        <f>VLOOKUP(Tabla15[[#This Row],[llave 1]],'INFORME GESTION'!$D$3:$I$414,6,FALSE)</f>
        <v>#N/A</v>
      </c>
      <c r="J183" s="84"/>
      <c r="K183" s="82"/>
      <c r="L183" s="85" t="str">
        <f>Tabla15[[#This Row],[llave 1]]&amp;Tabla15[[#This Row],[MES]]</f>
        <v/>
      </c>
      <c r="M183" s="86" t="e">
        <f>VLOOKUP(Tabla15[[#This Row],[llave 2]],'INFORME GESTION'!$H$3:$O$414,3,0)</f>
        <v>#N/A</v>
      </c>
      <c r="N183" s="142" t="e">
        <f>VLOOKUP(Tabla15[[#This Row],[llave 2]],'INFORME GESTION'!$H$3:$O$414,7,0)</f>
        <v>#N/A</v>
      </c>
      <c r="O183" s="143" t="e">
        <f>VLOOKUP(Tabla15[[#This Row],[llave 2]],'INFORME GESTION'!$H$3:$O$414,8,0)</f>
        <v>#N/A</v>
      </c>
      <c r="P183" s="37"/>
      <c r="Q183" s="41"/>
      <c r="R183" s="42"/>
      <c r="S183" s="39" t="e">
        <f>ROUND(Tabla15[[#This Row],[VALOR UNITARIO SEGUIMIENTO FINANCIERO]]*Tabla15[[#This Row],[Porcentaje de Glosa]]*Tabla15[[#This Row],[Meta afectada por la glosa]],0)</f>
        <v>#N/A</v>
      </c>
      <c r="T183" s="37"/>
      <c r="U183" s="38"/>
      <c r="V183" s="38"/>
      <c r="W183" s="38"/>
      <c r="X183" s="39" t="e">
        <f>ROUND(Tabla15[[#This Row],[Valor de la Glosa]]-Tabla15[[#This Row],[Valor soportado por la Subred]],0)</f>
        <v>#N/A</v>
      </c>
      <c r="Y183" s="38"/>
      <c r="Z183" s="38"/>
      <c r="AA183" s="39" t="e">
        <f>ROUND(Tabla15[[#This Row],[VALOR GLOSA DEFINITIVA]]-Tabla15[[#This Row],[VALOR LEVANTADO EN LIQUIDACION]],0)</f>
        <v>#N/A</v>
      </c>
    </row>
    <row r="184" spans="3:27" s="13" customFormat="1" ht="87.5" customHeight="1">
      <c r="C184" s="36"/>
      <c r="D184" s="36"/>
      <c r="E184" s="37"/>
      <c r="F184" s="38" t="str">
        <f>+Tabla15[[#This Row],[CODIGO ACTIVIDAD]]&amp;Tabla15[[#This Row],[PROCESO]]</f>
        <v/>
      </c>
      <c r="G184" s="83" t="e">
        <f>VLOOKUP(Tabla15[[#This Row],[llave 1]],'INFORME GESTION'!$D$3:$F$414,3,FALSE)</f>
        <v>#N/A</v>
      </c>
      <c r="H184" s="83" t="e">
        <f>VLOOKUP(Tabla15[[#This Row],[llave 1]],'INFORME GESTION'!$D$3:$G$414,4,FALSE)</f>
        <v>#N/A</v>
      </c>
      <c r="I184" s="83" t="e">
        <f>VLOOKUP(Tabla15[[#This Row],[llave 1]],'INFORME GESTION'!$D$3:$I$414,6,FALSE)</f>
        <v>#N/A</v>
      </c>
      <c r="J184" s="84"/>
      <c r="K184" s="82"/>
      <c r="L184" s="85" t="str">
        <f>Tabla15[[#This Row],[llave 1]]&amp;Tabla15[[#This Row],[MES]]</f>
        <v/>
      </c>
      <c r="M184" s="86" t="e">
        <f>VLOOKUP(Tabla15[[#This Row],[llave 2]],'INFORME GESTION'!$H$3:$O$414,3,0)</f>
        <v>#N/A</v>
      </c>
      <c r="N184" s="142" t="e">
        <f>VLOOKUP(Tabla15[[#This Row],[llave 2]],'INFORME GESTION'!$H$3:$O$414,7,0)</f>
        <v>#N/A</v>
      </c>
      <c r="O184" s="143" t="e">
        <f>VLOOKUP(Tabla15[[#This Row],[llave 2]],'INFORME GESTION'!$H$3:$O$414,8,0)</f>
        <v>#N/A</v>
      </c>
      <c r="P184" s="37"/>
      <c r="Q184" s="41"/>
      <c r="R184" s="42"/>
      <c r="S184" s="39" t="e">
        <f>ROUND(Tabla15[[#This Row],[VALOR UNITARIO SEGUIMIENTO FINANCIERO]]*Tabla15[[#This Row],[Porcentaje de Glosa]]*Tabla15[[#This Row],[Meta afectada por la glosa]],0)</f>
        <v>#N/A</v>
      </c>
      <c r="T184" s="37"/>
      <c r="U184" s="38"/>
      <c r="V184" s="38"/>
      <c r="W184" s="38"/>
      <c r="X184" s="39" t="e">
        <f>ROUND(Tabla15[[#This Row],[Valor de la Glosa]]-Tabla15[[#This Row],[Valor soportado por la Subred]],0)</f>
        <v>#N/A</v>
      </c>
      <c r="Y184" s="38"/>
      <c r="Z184" s="38"/>
      <c r="AA184" s="39" t="e">
        <f>ROUND(Tabla15[[#This Row],[VALOR GLOSA DEFINITIVA]]-Tabla15[[#This Row],[VALOR LEVANTADO EN LIQUIDACION]],0)</f>
        <v>#N/A</v>
      </c>
    </row>
    <row r="185" spans="3:27" s="13" customFormat="1" ht="87.5" customHeight="1">
      <c r="C185" s="36"/>
      <c r="D185" s="36"/>
      <c r="E185" s="37"/>
      <c r="F185" s="38" t="str">
        <f>+Tabla15[[#This Row],[CODIGO ACTIVIDAD]]&amp;Tabla15[[#This Row],[PROCESO]]</f>
        <v/>
      </c>
      <c r="G185" s="83" t="e">
        <f>VLOOKUP(Tabla15[[#This Row],[llave 1]],'INFORME GESTION'!$D$3:$F$414,3,FALSE)</f>
        <v>#N/A</v>
      </c>
      <c r="H185" s="83" t="e">
        <f>VLOOKUP(Tabla15[[#This Row],[llave 1]],'INFORME GESTION'!$D$3:$G$414,4,FALSE)</f>
        <v>#N/A</v>
      </c>
      <c r="I185" s="83" t="e">
        <f>VLOOKUP(Tabla15[[#This Row],[llave 1]],'INFORME GESTION'!$D$3:$I$414,6,FALSE)</f>
        <v>#N/A</v>
      </c>
      <c r="J185" s="84"/>
      <c r="K185" s="82"/>
      <c r="L185" s="85" t="str">
        <f>Tabla15[[#This Row],[llave 1]]&amp;Tabla15[[#This Row],[MES]]</f>
        <v/>
      </c>
      <c r="M185" s="86" t="e">
        <f>VLOOKUP(Tabla15[[#This Row],[llave 2]],'INFORME GESTION'!$H$3:$O$414,3,0)</f>
        <v>#N/A</v>
      </c>
      <c r="N185" s="142" t="e">
        <f>VLOOKUP(Tabla15[[#This Row],[llave 2]],'INFORME GESTION'!$H$3:$O$414,7,0)</f>
        <v>#N/A</v>
      </c>
      <c r="O185" s="143" t="e">
        <f>VLOOKUP(Tabla15[[#This Row],[llave 2]],'INFORME GESTION'!$H$3:$O$414,8,0)</f>
        <v>#N/A</v>
      </c>
      <c r="P185" s="37"/>
      <c r="Q185" s="41"/>
      <c r="R185" s="42"/>
      <c r="S185" s="39" t="e">
        <f>ROUND(Tabla15[[#This Row],[VALOR UNITARIO SEGUIMIENTO FINANCIERO]]*Tabla15[[#This Row],[Porcentaje de Glosa]]*Tabla15[[#This Row],[Meta afectada por la glosa]],0)</f>
        <v>#N/A</v>
      </c>
      <c r="T185" s="37"/>
      <c r="U185" s="38"/>
      <c r="V185" s="38"/>
      <c r="W185" s="38"/>
      <c r="X185" s="39" t="e">
        <f>ROUND(Tabla15[[#This Row],[Valor de la Glosa]]-Tabla15[[#This Row],[Valor soportado por la Subred]],0)</f>
        <v>#N/A</v>
      </c>
      <c r="Y185" s="38"/>
      <c r="Z185" s="38"/>
      <c r="AA185" s="39" t="e">
        <f>ROUND(Tabla15[[#This Row],[VALOR GLOSA DEFINITIVA]]-Tabla15[[#This Row],[VALOR LEVANTADO EN LIQUIDACION]],0)</f>
        <v>#N/A</v>
      </c>
    </row>
    <row r="186" spans="3:27" s="13" customFormat="1" ht="87.5" customHeight="1">
      <c r="C186" s="36"/>
      <c r="D186" s="36"/>
      <c r="E186" s="37"/>
      <c r="F186" s="38" t="str">
        <f>+Tabla15[[#This Row],[CODIGO ACTIVIDAD]]&amp;Tabla15[[#This Row],[PROCESO]]</f>
        <v/>
      </c>
      <c r="G186" s="83" t="e">
        <f>VLOOKUP(Tabla15[[#This Row],[llave 1]],'INFORME GESTION'!$D$3:$F$414,3,FALSE)</f>
        <v>#N/A</v>
      </c>
      <c r="H186" s="83" t="e">
        <f>VLOOKUP(Tabla15[[#This Row],[llave 1]],'INFORME GESTION'!$D$3:$G$414,4,FALSE)</f>
        <v>#N/A</v>
      </c>
      <c r="I186" s="83" t="e">
        <f>VLOOKUP(Tabla15[[#This Row],[llave 1]],'INFORME GESTION'!$D$3:$I$414,6,FALSE)</f>
        <v>#N/A</v>
      </c>
      <c r="J186" s="84"/>
      <c r="K186" s="82"/>
      <c r="L186" s="85" t="str">
        <f>Tabla15[[#This Row],[llave 1]]&amp;Tabla15[[#This Row],[MES]]</f>
        <v/>
      </c>
      <c r="M186" s="86" t="e">
        <f>VLOOKUP(Tabla15[[#This Row],[llave 2]],'INFORME GESTION'!$H$3:$O$414,3,0)</f>
        <v>#N/A</v>
      </c>
      <c r="N186" s="142" t="e">
        <f>VLOOKUP(Tabla15[[#This Row],[llave 2]],'INFORME GESTION'!$H$3:$O$414,7,0)</f>
        <v>#N/A</v>
      </c>
      <c r="O186" s="143" t="e">
        <f>VLOOKUP(Tabla15[[#This Row],[llave 2]],'INFORME GESTION'!$H$3:$O$414,8,0)</f>
        <v>#N/A</v>
      </c>
      <c r="P186" s="37"/>
      <c r="Q186" s="41"/>
      <c r="R186" s="42"/>
      <c r="S186" s="39" t="e">
        <f>ROUND(Tabla15[[#This Row],[VALOR UNITARIO SEGUIMIENTO FINANCIERO]]*Tabla15[[#This Row],[Porcentaje de Glosa]]*Tabla15[[#This Row],[Meta afectada por la glosa]],0)</f>
        <v>#N/A</v>
      </c>
      <c r="T186" s="37"/>
      <c r="U186" s="38"/>
      <c r="V186" s="38"/>
      <c r="W186" s="38"/>
      <c r="X186" s="39" t="e">
        <f>ROUND(Tabla15[[#This Row],[Valor de la Glosa]]-Tabla15[[#This Row],[Valor soportado por la Subred]],0)</f>
        <v>#N/A</v>
      </c>
      <c r="Y186" s="38"/>
      <c r="Z186" s="38"/>
      <c r="AA186" s="39" t="e">
        <f>ROUND(Tabla15[[#This Row],[VALOR GLOSA DEFINITIVA]]-Tabla15[[#This Row],[VALOR LEVANTADO EN LIQUIDACION]],0)</f>
        <v>#N/A</v>
      </c>
    </row>
    <row r="187" spans="3:27" s="13" customFormat="1" ht="87.5" customHeight="1">
      <c r="C187" s="36"/>
      <c r="D187" s="36"/>
      <c r="E187" s="37"/>
      <c r="F187" s="38" t="str">
        <f>+Tabla15[[#This Row],[CODIGO ACTIVIDAD]]&amp;Tabla15[[#This Row],[PROCESO]]</f>
        <v/>
      </c>
      <c r="G187" s="83" t="e">
        <f>VLOOKUP(Tabla15[[#This Row],[llave 1]],'INFORME GESTION'!$D$3:$F$414,3,FALSE)</f>
        <v>#N/A</v>
      </c>
      <c r="H187" s="83" t="e">
        <f>VLOOKUP(Tabla15[[#This Row],[llave 1]],'INFORME GESTION'!$D$3:$G$414,4,FALSE)</f>
        <v>#N/A</v>
      </c>
      <c r="I187" s="83" t="e">
        <f>VLOOKUP(Tabla15[[#This Row],[llave 1]],'INFORME GESTION'!$D$3:$I$414,6,FALSE)</f>
        <v>#N/A</v>
      </c>
      <c r="J187" s="84"/>
      <c r="K187" s="82"/>
      <c r="L187" s="85" t="str">
        <f>Tabla15[[#This Row],[llave 1]]&amp;Tabla15[[#This Row],[MES]]</f>
        <v/>
      </c>
      <c r="M187" s="86" t="e">
        <f>VLOOKUP(Tabla15[[#This Row],[llave 2]],'INFORME GESTION'!$H$3:$O$414,3,0)</f>
        <v>#N/A</v>
      </c>
      <c r="N187" s="142" t="e">
        <f>VLOOKUP(Tabla15[[#This Row],[llave 2]],'INFORME GESTION'!$H$3:$O$414,7,0)</f>
        <v>#N/A</v>
      </c>
      <c r="O187" s="143" t="e">
        <f>VLOOKUP(Tabla15[[#This Row],[llave 2]],'INFORME GESTION'!$H$3:$O$414,8,0)</f>
        <v>#N/A</v>
      </c>
      <c r="P187" s="37"/>
      <c r="Q187" s="41"/>
      <c r="R187" s="42"/>
      <c r="S187" s="39" t="e">
        <f>ROUND(Tabla15[[#This Row],[VALOR UNITARIO SEGUIMIENTO FINANCIERO]]*Tabla15[[#This Row],[Porcentaje de Glosa]]*Tabla15[[#This Row],[Meta afectada por la glosa]],0)</f>
        <v>#N/A</v>
      </c>
      <c r="T187" s="37"/>
      <c r="U187" s="38"/>
      <c r="V187" s="38"/>
      <c r="W187" s="38"/>
      <c r="X187" s="39" t="e">
        <f>ROUND(Tabla15[[#This Row],[Valor de la Glosa]]-Tabla15[[#This Row],[Valor soportado por la Subred]],0)</f>
        <v>#N/A</v>
      </c>
      <c r="Y187" s="38"/>
      <c r="Z187" s="38"/>
      <c r="AA187" s="39" t="e">
        <f>ROUND(Tabla15[[#This Row],[VALOR GLOSA DEFINITIVA]]-Tabla15[[#This Row],[VALOR LEVANTADO EN LIQUIDACION]],0)</f>
        <v>#N/A</v>
      </c>
    </row>
    <row r="188" spans="3:27" s="13" customFormat="1" ht="87.5" customHeight="1">
      <c r="C188" s="36"/>
      <c r="D188" s="36"/>
      <c r="E188" s="37"/>
      <c r="F188" s="38" t="str">
        <f>+Tabla15[[#This Row],[CODIGO ACTIVIDAD]]&amp;Tabla15[[#This Row],[PROCESO]]</f>
        <v/>
      </c>
      <c r="G188" s="83" t="e">
        <f>VLOOKUP(Tabla15[[#This Row],[llave 1]],'INFORME GESTION'!$D$3:$F$414,3,FALSE)</f>
        <v>#N/A</v>
      </c>
      <c r="H188" s="83" t="e">
        <f>VLOOKUP(Tabla15[[#This Row],[llave 1]],'INFORME GESTION'!$D$3:$G$414,4,FALSE)</f>
        <v>#N/A</v>
      </c>
      <c r="I188" s="83" t="e">
        <f>VLOOKUP(Tabla15[[#This Row],[llave 1]],'INFORME GESTION'!$D$3:$I$414,6,FALSE)</f>
        <v>#N/A</v>
      </c>
      <c r="J188" s="84"/>
      <c r="K188" s="82"/>
      <c r="L188" s="85" t="str">
        <f>Tabla15[[#This Row],[llave 1]]&amp;Tabla15[[#This Row],[MES]]</f>
        <v/>
      </c>
      <c r="M188" s="86" t="e">
        <f>VLOOKUP(Tabla15[[#This Row],[llave 2]],'INFORME GESTION'!$H$3:$O$414,3,0)</f>
        <v>#N/A</v>
      </c>
      <c r="N188" s="142" t="e">
        <f>VLOOKUP(Tabla15[[#This Row],[llave 2]],'INFORME GESTION'!$H$3:$O$414,7,0)</f>
        <v>#N/A</v>
      </c>
      <c r="O188" s="143" t="e">
        <f>VLOOKUP(Tabla15[[#This Row],[llave 2]],'INFORME GESTION'!$H$3:$O$414,8,0)</f>
        <v>#N/A</v>
      </c>
      <c r="P188" s="37"/>
      <c r="Q188" s="41"/>
      <c r="R188" s="42"/>
      <c r="S188" s="39" t="e">
        <f>ROUND(Tabla15[[#This Row],[VALOR UNITARIO SEGUIMIENTO FINANCIERO]]*Tabla15[[#This Row],[Porcentaje de Glosa]]*Tabla15[[#This Row],[Meta afectada por la glosa]],0)</f>
        <v>#N/A</v>
      </c>
      <c r="T188" s="37"/>
      <c r="U188" s="38"/>
      <c r="V188" s="38"/>
      <c r="W188" s="38"/>
      <c r="X188" s="39" t="e">
        <f>ROUND(Tabla15[[#This Row],[Valor de la Glosa]]-Tabla15[[#This Row],[Valor soportado por la Subred]],0)</f>
        <v>#N/A</v>
      </c>
      <c r="Y188" s="38"/>
      <c r="Z188" s="38"/>
      <c r="AA188" s="39" t="e">
        <f>ROUND(Tabla15[[#This Row],[VALOR GLOSA DEFINITIVA]]-Tabla15[[#This Row],[VALOR LEVANTADO EN LIQUIDACION]],0)</f>
        <v>#N/A</v>
      </c>
    </row>
    <row r="189" spans="3:27" s="13" customFormat="1" ht="87.5" customHeight="1">
      <c r="C189" s="36"/>
      <c r="D189" s="36"/>
      <c r="E189" s="37"/>
      <c r="F189" s="38" t="str">
        <f>+Tabla15[[#This Row],[CODIGO ACTIVIDAD]]&amp;Tabla15[[#This Row],[PROCESO]]</f>
        <v/>
      </c>
      <c r="G189" s="83" t="e">
        <f>VLOOKUP(Tabla15[[#This Row],[llave 1]],'INFORME GESTION'!$D$3:$F$414,3,FALSE)</f>
        <v>#N/A</v>
      </c>
      <c r="H189" s="83" t="e">
        <f>VLOOKUP(Tabla15[[#This Row],[llave 1]],'INFORME GESTION'!$D$3:$G$414,4,FALSE)</f>
        <v>#N/A</v>
      </c>
      <c r="I189" s="83" t="e">
        <f>VLOOKUP(Tabla15[[#This Row],[llave 1]],'INFORME GESTION'!$D$3:$I$414,6,FALSE)</f>
        <v>#N/A</v>
      </c>
      <c r="J189" s="84"/>
      <c r="K189" s="82"/>
      <c r="L189" s="85" t="str">
        <f>Tabla15[[#This Row],[llave 1]]&amp;Tabla15[[#This Row],[MES]]</f>
        <v/>
      </c>
      <c r="M189" s="86" t="e">
        <f>VLOOKUP(Tabla15[[#This Row],[llave 2]],'INFORME GESTION'!$H$3:$O$414,3,0)</f>
        <v>#N/A</v>
      </c>
      <c r="N189" s="142" t="e">
        <f>VLOOKUP(Tabla15[[#This Row],[llave 2]],'INFORME GESTION'!$H$3:$O$414,7,0)</f>
        <v>#N/A</v>
      </c>
      <c r="O189" s="143" t="e">
        <f>VLOOKUP(Tabla15[[#This Row],[llave 2]],'INFORME GESTION'!$H$3:$O$414,8,0)</f>
        <v>#N/A</v>
      </c>
      <c r="P189" s="37"/>
      <c r="Q189" s="41"/>
      <c r="R189" s="42"/>
      <c r="S189" s="39" t="e">
        <f>ROUND(Tabla15[[#This Row],[VALOR UNITARIO SEGUIMIENTO FINANCIERO]]*Tabla15[[#This Row],[Porcentaje de Glosa]]*Tabla15[[#This Row],[Meta afectada por la glosa]],0)</f>
        <v>#N/A</v>
      </c>
      <c r="T189" s="37"/>
      <c r="U189" s="38"/>
      <c r="V189" s="38"/>
      <c r="W189" s="38"/>
      <c r="X189" s="39" t="e">
        <f>ROUND(Tabla15[[#This Row],[Valor de la Glosa]]-Tabla15[[#This Row],[Valor soportado por la Subred]],0)</f>
        <v>#N/A</v>
      </c>
      <c r="Y189" s="38"/>
      <c r="Z189" s="38"/>
      <c r="AA189" s="39" t="e">
        <f>ROUND(Tabla15[[#This Row],[VALOR GLOSA DEFINITIVA]]-Tabla15[[#This Row],[VALOR LEVANTADO EN LIQUIDACION]],0)</f>
        <v>#N/A</v>
      </c>
    </row>
    <row r="190" spans="3:27" s="13" customFormat="1" ht="87.5" customHeight="1">
      <c r="C190" s="36"/>
      <c r="D190" s="36"/>
      <c r="E190" s="37"/>
      <c r="F190" s="38" t="str">
        <f>+Tabla15[[#This Row],[CODIGO ACTIVIDAD]]&amp;Tabla15[[#This Row],[PROCESO]]</f>
        <v/>
      </c>
      <c r="G190" s="83" t="e">
        <f>VLOOKUP(Tabla15[[#This Row],[llave 1]],'INFORME GESTION'!$D$3:$F$414,3,FALSE)</f>
        <v>#N/A</v>
      </c>
      <c r="H190" s="83" t="e">
        <f>VLOOKUP(Tabla15[[#This Row],[llave 1]],'INFORME GESTION'!$D$3:$G$414,4,FALSE)</f>
        <v>#N/A</v>
      </c>
      <c r="I190" s="83" t="e">
        <f>VLOOKUP(Tabla15[[#This Row],[llave 1]],'INFORME GESTION'!$D$3:$I$414,6,FALSE)</f>
        <v>#N/A</v>
      </c>
      <c r="J190" s="84"/>
      <c r="K190" s="82"/>
      <c r="L190" s="85" t="str">
        <f>Tabla15[[#This Row],[llave 1]]&amp;Tabla15[[#This Row],[MES]]</f>
        <v/>
      </c>
      <c r="M190" s="86" t="e">
        <f>VLOOKUP(Tabla15[[#This Row],[llave 2]],'INFORME GESTION'!$H$3:$O$414,3,0)</f>
        <v>#N/A</v>
      </c>
      <c r="N190" s="142" t="e">
        <f>VLOOKUP(Tabla15[[#This Row],[llave 2]],'INFORME GESTION'!$H$3:$O$414,7,0)</f>
        <v>#N/A</v>
      </c>
      <c r="O190" s="143" t="e">
        <f>VLOOKUP(Tabla15[[#This Row],[llave 2]],'INFORME GESTION'!$H$3:$O$414,8,0)</f>
        <v>#N/A</v>
      </c>
      <c r="P190" s="37"/>
      <c r="Q190" s="41"/>
      <c r="R190" s="42"/>
      <c r="S190" s="39" t="e">
        <f>ROUND(Tabla15[[#This Row],[VALOR UNITARIO SEGUIMIENTO FINANCIERO]]*Tabla15[[#This Row],[Porcentaje de Glosa]]*Tabla15[[#This Row],[Meta afectada por la glosa]],0)</f>
        <v>#N/A</v>
      </c>
      <c r="T190" s="37"/>
      <c r="U190" s="38"/>
      <c r="V190" s="38"/>
      <c r="W190" s="38"/>
      <c r="X190" s="39" t="e">
        <f>ROUND(Tabla15[[#This Row],[Valor de la Glosa]]-Tabla15[[#This Row],[Valor soportado por la Subred]],0)</f>
        <v>#N/A</v>
      </c>
      <c r="Y190" s="38"/>
      <c r="Z190" s="38"/>
      <c r="AA190" s="39" t="e">
        <f>ROUND(Tabla15[[#This Row],[VALOR GLOSA DEFINITIVA]]-Tabla15[[#This Row],[VALOR LEVANTADO EN LIQUIDACION]],0)</f>
        <v>#N/A</v>
      </c>
    </row>
    <row r="191" spans="3:27" s="13" customFormat="1" ht="87.5" customHeight="1">
      <c r="C191" s="36"/>
      <c r="D191" s="36"/>
      <c r="E191" s="37"/>
      <c r="F191" s="38" t="str">
        <f>+Tabla15[[#This Row],[CODIGO ACTIVIDAD]]&amp;Tabla15[[#This Row],[PROCESO]]</f>
        <v/>
      </c>
      <c r="G191" s="83" t="e">
        <f>VLOOKUP(Tabla15[[#This Row],[llave 1]],'INFORME GESTION'!$D$3:$F$414,3,FALSE)</f>
        <v>#N/A</v>
      </c>
      <c r="H191" s="83" t="e">
        <f>VLOOKUP(Tabla15[[#This Row],[llave 1]],'INFORME GESTION'!$D$3:$G$414,4,FALSE)</f>
        <v>#N/A</v>
      </c>
      <c r="I191" s="83" t="e">
        <f>VLOOKUP(Tabla15[[#This Row],[llave 1]],'INFORME GESTION'!$D$3:$I$414,6,FALSE)</f>
        <v>#N/A</v>
      </c>
      <c r="J191" s="84"/>
      <c r="K191" s="82"/>
      <c r="L191" s="85" t="str">
        <f>Tabla15[[#This Row],[llave 1]]&amp;Tabla15[[#This Row],[MES]]</f>
        <v/>
      </c>
      <c r="M191" s="86" t="e">
        <f>VLOOKUP(Tabla15[[#This Row],[llave 2]],'INFORME GESTION'!$H$3:$O$414,3,0)</f>
        <v>#N/A</v>
      </c>
      <c r="N191" s="142" t="e">
        <f>VLOOKUP(Tabla15[[#This Row],[llave 2]],'INFORME GESTION'!$H$3:$O$414,7,0)</f>
        <v>#N/A</v>
      </c>
      <c r="O191" s="143" t="e">
        <f>VLOOKUP(Tabla15[[#This Row],[llave 2]],'INFORME GESTION'!$H$3:$O$414,8,0)</f>
        <v>#N/A</v>
      </c>
      <c r="P191" s="37"/>
      <c r="Q191" s="41"/>
      <c r="R191" s="42"/>
      <c r="S191" s="39" t="e">
        <f>ROUND(Tabla15[[#This Row],[VALOR UNITARIO SEGUIMIENTO FINANCIERO]]*Tabla15[[#This Row],[Porcentaje de Glosa]]*Tabla15[[#This Row],[Meta afectada por la glosa]],0)</f>
        <v>#N/A</v>
      </c>
      <c r="T191" s="37"/>
      <c r="U191" s="38"/>
      <c r="V191" s="38"/>
      <c r="W191" s="38"/>
      <c r="X191" s="39" t="e">
        <f>ROUND(Tabla15[[#This Row],[Valor de la Glosa]]-Tabla15[[#This Row],[Valor soportado por la Subred]],0)</f>
        <v>#N/A</v>
      </c>
      <c r="Y191" s="38"/>
      <c r="Z191" s="38"/>
      <c r="AA191" s="39" t="e">
        <f>ROUND(Tabla15[[#This Row],[VALOR GLOSA DEFINITIVA]]-Tabla15[[#This Row],[VALOR LEVANTADO EN LIQUIDACION]],0)</f>
        <v>#N/A</v>
      </c>
    </row>
    <row r="192" spans="3:27" s="13" customFormat="1" ht="87.5" customHeight="1">
      <c r="C192" s="36"/>
      <c r="D192" s="36"/>
      <c r="E192" s="37"/>
      <c r="F192" s="38" t="str">
        <f>+Tabla15[[#This Row],[CODIGO ACTIVIDAD]]&amp;Tabla15[[#This Row],[PROCESO]]</f>
        <v/>
      </c>
      <c r="G192" s="83" t="e">
        <f>VLOOKUP(Tabla15[[#This Row],[llave 1]],'INFORME GESTION'!$D$3:$F$414,3,FALSE)</f>
        <v>#N/A</v>
      </c>
      <c r="H192" s="83" t="e">
        <f>VLOOKUP(Tabla15[[#This Row],[llave 1]],'INFORME GESTION'!$D$3:$G$414,4,FALSE)</f>
        <v>#N/A</v>
      </c>
      <c r="I192" s="83" t="e">
        <f>VLOOKUP(Tabla15[[#This Row],[llave 1]],'INFORME GESTION'!$D$3:$I$414,6,FALSE)</f>
        <v>#N/A</v>
      </c>
      <c r="J192" s="84"/>
      <c r="K192" s="82"/>
      <c r="L192" s="85" t="str">
        <f>Tabla15[[#This Row],[llave 1]]&amp;Tabla15[[#This Row],[MES]]</f>
        <v/>
      </c>
      <c r="M192" s="86" t="e">
        <f>VLOOKUP(Tabla15[[#This Row],[llave 2]],'INFORME GESTION'!$H$3:$O$414,3,0)</f>
        <v>#N/A</v>
      </c>
      <c r="N192" s="142" t="e">
        <f>VLOOKUP(Tabla15[[#This Row],[llave 2]],'INFORME GESTION'!$H$3:$O$414,7,0)</f>
        <v>#N/A</v>
      </c>
      <c r="O192" s="143" t="e">
        <f>VLOOKUP(Tabla15[[#This Row],[llave 2]],'INFORME GESTION'!$H$3:$O$414,8,0)</f>
        <v>#N/A</v>
      </c>
      <c r="P192" s="37"/>
      <c r="Q192" s="41"/>
      <c r="R192" s="42"/>
      <c r="S192" s="39" t="e">
        <f>ROUND(Tabla15[[#This Row],[VALOR UNITARIO SEGUIMIENTO FINANCIERO]]*Tabla15[[#This Row],[Porcentaje de Glosa]]*Tabla15[[#This Row],[Meta afectada por la glosa]],0)</f>
        <v>#N/A</v>
      </c>
      <c r="T192" s="37"/>
      <c r="U192" s="38"/>
      <c r="V192" s="38"/>
      <c r="W192" s="38"/>
      <c r="X192" s="39" t="e">
        <f>ROUND(Tabla15[[#This Row],[Valor de la Glosa]]-Tabla15[[#This Row],[Valor soportado por la Subred]],0)</f>
        <v>#N/A</v>
      </c>
      <c r="Y192" s="38"/>
      <c r="Z192" s="38"/>
      <c r="AA192" s="39" t="e">
        <f>ROUND(Tabla15[[#This Row],[VALOR GLOSA DEFINITIVA]]-Tabla15[[#This Row],[VALOR LEVANTADO EN LIQUIDACION]],0)</f>
        <v>#N/A</v>
      </c>
    </row>
    <row r="193" spans="3:27" s="13" customFormat="1" ht="87.5" customHeight="1">
      <c r="C193" s="36"/>
      <c r="D193" s="36"/>
      <c r="E193" s="37"/>
      <c r="F193" s="38" t="str">
        <f>+Tabla15[[#This Row],[CODIGO ACTIVIDAD]]&amp;Tabla15[[#This Row],[PROCESO]]</f>
        <v/>
      </c>
      <c r="G193" s="83" t="e">
        <f>VLOOKUP(Tabla15[[#This Row],[llave 1]],'INFORME GESTION'!$D$3:$F$414,3,FALSE)</f>
        <v>#N/A</v>
      </c>
      <c r="H193" s="83" t="e">
        <f>VLOOKUP(Tabla15[[#This Row],[llave 1]],'INFORME GESTION'!$D$3:$G$414,4,FALSE)</f>
        <v>#N/A</v>
      </c>
      <c r="I193" s="83" t="e">
        <f>VLOOKUP(Tabla15[[#This Row],[llave 1]],'INFORME GESTION'!$D$3:$I$414,6,FALSE)</f>
        <v>#N/A</v>
      </c>
      <c r="J193" s="84"/>
      <c r="K193" s="82"/>
      <c r="L193" s="85" t="str">
        <f>Tabla15[[#This Row],[llave 1]]&amp;Tabla15[[#This Row],[MES]]</f>
        <v/>
      </c>
      <c r="M193" s="86" t="e">
        <f>VLOOKUP(Tabla15[[#This Row],[llave 2]],'INFORME GESTION'!$H$3:$O$414,3,0)</f>
        <v>#N/A</v>
      </c>
      <c r="N193" s="142" t="e">
        <f>VLOOKUP(Tabla15[[#This Row],[llave 2]],'INFORME GESTION'!$H$3:$O$414,7,0)</f>
        <v>#N/A</v>
      </c>
      <c r="O193" s="143" t="e">
        <f>VLOOKUP(Tabla15[[#This Row],[llave 2]],'INFORME GESTION'!$H$3:$O$414,8,0)</f>
        <v>#N/A</v>
      </c>
      <c r="P193" s="37"/>
      <c r="Q193" s="41"/>
      <c r="R193" s="42"/>
      <c r="S193" s="39" t="e">
        <f>ROUND(Tabla15[[#This Row],[VALOR UNITARIO SEGUIMIENTO FINANCIERO]]*Tabla15[[#This Row],[Porcentaje de Glosa]]*Tabla15[[#This Row],[Meta afectada por la glosa]],0)</f>
        <v>#N/A</v>
      </c>
      <c r="T193" s="37"/>
      <c r="U193" s="38"/>
      <c r="V193" s="38"/>
      <c r="W193" s="38"/>
      <c r="X193" s="39" t="e">
        <f>ROUND(Tabla15[[#This Row],[Valor de la Glosa]]-Tabla15[[#This Row],[Valor soportado por la Subred]],0)</f>
        <v>#N/A</v>
      </c>
      <c r="Y193" s="38"/>
      <c r="Z193" s="38"/>
      <c r="AA193" s="39" t="e">
        <f>ROUND(Tabla15[[#This Row],[VALOR GLOSA DEFINITIVA]]-Tabla15[[#This Row],[VALOR LEVANTADO EN LIQUIDACION]],0)</f>
        <v>#N/A</v>
      </c>
    </row>
    <row r="194" spans="3:27" s="13" customFormat="1" ht="87.5" customHeight="1">
      <c r="C194" s="36"/>
      <c r="D194" s="36"/>
      <c r="E194" s="37"/>
      <c r="F194" s="38" t="str">
        <f>+Tabla15[[#This Row],[CODIGO ACTIVIDAD]]&amp;Tabla15[[#This Row],[PROCESO]]</f>
        <v/>
      </c>
      <c r="G194" s="83" t="e">
        <f>VLOOKUP(Tabla15[[#This Row],[llave 1]],'INFORME GESTION'!$D$3:$F$414,3,FALSE)</f>
        <v>#N/A</v>
      </c>
      <c r="H194" s="83" t="e">
        <f>VLOOKUP(Tabla15[[#This Row],[llave 1]],'INFORME GESTION'!$D$3:$G$414,4,FALSE)</f>
        <v>#N/A</v>
      </c>
      <c r="I194" s="83" t="e">
        <f>VLOOKUP(Tabla15[[#This Row],[llave 1]],'INFORME GESTION'!$D$3:$I$414,6,FALSE)</f>
        <v>#N/A</v>
      </c>
      <c r="J194" s="84"/>
      <c r="K194" s="82"/>
      <c r="L194" s="85" t="str">
        <f>Tabla15[[#This Row],[llave 1]]&amp;Tabla15[[#This Row],[MES]]</f>
        <v/>
      </c>
      <c r="M194" s="86" t="e">
        <f>VLOOKUP(Tabla15[[#This Row],[llave 2]],'INFORME GESTION'!$H$3:$O$414,3,0)</f>
        <v>#N/A</v>
      </c>
      <c r="N194" s="142" t="e">
        <f>VLOOKUP(Tabla15[[#This Row],[llave 2]],'INFORME GESTION'!$H$3:$O$414,7,0)</f>
        <v>#N/A</v>
      </c>
      <c r="O194" s="143" t="e">
        <f>VLOOKUP(Tabla15[[#This Row],[llave 2]],'INFORME GESTION'!$H$3:$O$414,8,0)</f>
        <v>#N/A</v>
      </c>
      <c r="P194" s="37"/>
      <c r="Q194" s="41"/>
      <c r="R194" s="42"/>
      <c r="S194" s="39" t="e">
        <f>ROUND(Tabla15[[#This Row],[VALOR UNITARIO SEGUIMIENTO FINANCIERO]]*Tabla15[[#This Row],[Porcentaje de Glosa]]*Tabla15[[#This Row],[Meta afectada por la glosa]],0)</f>
        <v>#N/A</v>
      </c>
      <c r="T194" s="37"/>
      <c r="U194" s="38"/>
      <c r="V194" s="38"/>
      <c r="W194" s="38"/>
      <c r="X194" s="39" t="e">
        <f>ROUND(Tabla15[[#This Row],[Valor de la Glosa]]-Tabla15[[#This Row],[Valor soportado por la Subred]],0)</f>
        <v>#N/A</v>
      </c>
      <c r="Y194" s="38"/>
      <c r="Z194" s="38"/>
      <c r="AA194" s="39" t="e">
        <f>ROUND(Tabla15[[#This Row],[VALOR GLOSA DEFINITIVA]]-Tabla15[[#This Row],[VALOR LEVANTADO EN LIQUIDACION]],0)</f>
        <v>#N/A</v>
      </c>
    </row>
    <row r="195" spans="3:27" s="13" customFormat="1" ht="87.5" customHeight="1">
      <c r="C195" s="36"/>
      <c r="D195" s="36"/>
      <c r="E195" s="37"/>
      <c r="F195" s="38" t="str">
        <f>+Tabla15[[#This Row],[CODIGO ACTIVIDAD]]&amp;Tabla15[[#This Row],[PROCESO]]</f>
        <v/>
      </c>
      <c r="G195" s="83" t="e">
        <f>VLOOKUP(Tabla15[[#This Row],[llave 1]],'INFORME GESTION'!$D$3:$F$414,3,FALSE)</f>
        <v>#N/A</v>
      </c>
      <c r="H195" s="83" t="e">
        <f>VLOOKUP(Tabla15[[#This Row],[llave 1]],'INFORME GESTION'!$D$3:$G$414,4,FALSE)</f>
        <v>#N/A</v>
      </c>
      <c r="I195" s="83" t="e">
        <f>VLOOKUP(Tabla15[[#This Row],[llave 1]],'INFORME GESTION'!$D$3:$I$414,6,FALSE)</f>
        <v>#N/A</v>
      </c>
      <c r="J195" s="84"/>
      <c r="K195" s="82"/>
      <c r="L195" s="85" t="str">
        <f>Tabla15[[#This Row],[llave 1]]&amp;Tabla15[[#This Row],[MES]]</f>
        <v/>
      </c>
      <c r="M195" s="86" t="e">
        <f>VLOOKUP(Tabla15[[#This Row],[llave 2]],'INFORME GESTION'!$H$3:$O$414,3,0)</f>
        <v>#N/A</v>
      </c>
      <c r="N195" s="142" t="e">
        <f>VLOOKUP(Tabla15[[#This Row],[llave 2]],'INFORME GESTION'!$H$3:$O$414,7,0)</f>
        <v>#N/A</v>
      </c>
      <c r="O195" s="143" t="e">
        <f>VLOOKUP(Tabla15[[#This Row],[llave 2]],'INFORME GESTION'!$H$3:$O$414,8,0)</f>
        <v>#N/A</v>
      </c>
      <c r="P195" s="37"/>
      <c r="Q195" s="41"/>
      <c r="R195" s="42"/>
      <c r="S195" s="39" t="e">
        <f>ROUND(Tabla15[[#This Row],[VALOR UNITARIO SEGUIMIENTO FINANCIERO]]*Tabla15[[#This Row],[Porcentaje de Glosa]]*Tabla15[[#This Row],[Meta afectada por la glosa]],0)</f>
        <v>#N/A</v>
      </c>
      <c r="T195" s="37"/>
      <c r="U195" s="38"/>
      <c r="V195" s="38"/>
      <c r="W195" s="38"/>
      <c r="X195" s="39" t="e">
        <f>ROUND(Tabla15[[#This Row],[Valor de la Glosa]]-Tabla15[[#This Row],[Valor soportado por la Subred]],0)</f>
        <v>#N/A</v>
      </c>
      <c r="Y195" s="38"/>
      <c r="Z195" s="38"/>
      <c r="AA195" s="39" t="e">
        <f>ROUND(Tabla15[[#This Row],[VALOR GLOSA DEFINITIVA]]-Tabla15[[#This Row],[VALOR LEVANTADO EN LIQUIDACION]],0)</f>
        <v>#N/A</v>
      </c>
    </row>
    <row r="196" spans="3:27" s="13" customFormat="1" ht="87.5" customHeight="1">
      <c r="C196" s="36"/>
      <c r="D196" s="36"/>
      <c r="E196" s="37"/>
      <c r="F196" s="38" t="str">
        <f>+Tabla15[[#This Row],[CODIGO ACTIVIDAD]]&amp;Tabla15[[#This Row],[PROCESO]]</f>
        <v/>
      </c>
      <c r="G196" s="83" t="e">
        <f>VLOOKUP(Tabla15[[#This Row],[llave 1]],'INFORME GESTION'!$D$3:$F$414,3,FALSE)</f>
        <v>#N/A</v>
      </c>
      <c r="H196" s="83" t="e">
        <f>VLOOKUP(Tabla15[[#This Row],[llave 1]],'INFORME GESTION'!$D$3:$G$414,4,FALSE)</f>
        <v>#N/A</v>
      </c>
      <c r="I196" s="83" t="e">
        <f>VLOOKUP(Tabla15[[#This Row],[llave 1]],'INFORME GESTION'!$D$3:$I$414,6,FALSE)</f>
        <v>#N/A</v>
      </c>
      <c r="J196" s="84"/>
      <c r="K196" s="82"/>
      <c r="L196" s="85" t="str">
        <f>Tabla15[[#This Row],[llave 1]]&amp;Tabla15[[#This Row],[MES]]</f>
        <v/>
      </c>
      <c r="M196" s="86" t="e">
        <f>VLOOKUP(Tabla15[[#This Row],[llave 2]],'INFORME GESTION'!$H$3:$O$414,3,0)</f>
        <v>#N/A</v>
      </c>
      <c r="N196" s="142" t="e">
        <f>VLOOKUP(Tabla15[[#This Row],[llave 2]],'INFORME GESTION'!$H$3:$O$414,7,0)</f>
        <v>#N/A</v>
      </c>
      <c r="O196" s="143" t="e">
        <f>VLOOKUP(Tabla15[[#This Row],[llave 2]],'INFORME GESTION'!$H$3:$O$414,8,0)</f>
        <v>#N/A</v>
      </c>
      <c r="P196" s="37"/>
      <c r="Q196" s="41"/>
      <c r="R196" s="42"/>
      <c r="S196" s="39" t="e">
        <f>ROUND(Tabla15[[#This Row],[VALOR UNITARIO SEGUIMIENTO FINANCIERO]]*Tabla15[[#This Row],[Porcentaje de Glosa]]*Tabla15[[#This Row],[Meta afectada por la glosa]],0)</f>
        <v>#N/A</v>
      </c>
      <c r="T196" s="37"/>
      <c r="U196" s="38"/>
      <c r="V196" s="38"/>
      <c r="W196" s="38"/>
      <c r="X196" s="39" t="e">
        <f>ROUND(Tabla15[[#This Row],[Valor de la Glosa]]-Tabla15[[#This Row],[Valor soportado por la Subred]],0)</f>
        <v>#N/A</v>
      </c>
      <c r="Y196" s="38"/>
      <c r="Z196" s="38"/>
      <c r="AA196" s="39" t="e">
        <f>ROUND(Tabla15[[#This Row],[VALOR GLOSA DEFINITIVA]]-Tabla15[[#This Row],[VALOR LEVANTADO EN LIQUIDACION]],0)</f>
        <v>#N/A</v>
      </c>
    </row>
    <row r="197" spans="3:27" s="13" customFormat="1" ht="87.5" customHeight="1">
      <c r="C197" s="36"/>
      <c r="D197" s="36"/>
      <c r="E197" s="37"/>
      <c r="F197" s="38" t="str">
        <f>+Tabla15[[#This Row],[CODIGO ACTIVIDAD]]&amp;Tabla15[[#This Row],[PROCESO]]</f>
        <v/>
      </c>
      <c r="G197" s="83" t="e">
        <f>VLOOKUP(Tabla15[[#This Row],[llave 1]],'INFORME GESTION'!$D$3:$F$414,3,FALSE)</f>
        <v>#N/A</v>
      </c>
      <c r="H197" s="83" t="e">
        <f>VLOOKUP(Tabla15[[#This Row],[llave 1]],'INFORME GESTION'!$D$3:$G$414,4,FALSE)</f>
        <v>#N/A</v>
      </c>
      <c r="I197" s="83" t="e">
        <f>VLOOKUP(Tabla15[[#This Row],[llave 1]],'INFORME GESTION'!$D$3:$I$414,6,FALSE)</f>
        <v>#N/A</v>
      </c>
      <c r="J197" s="84"/>
      <c r="K197" s="82"/>
      <c r="L197" s="85" t="str">
        <f>Tabla15[[#This Row],[llave 1]]&amp;Tabla15[[#This Row],[MES]]</f>
        <v/>
      </c>
      <c r="M197" s="86" t="e">
        <f>VLOOKUP(Tabla15[[#This Row],[llave 2]],'INFORME GESTION'!$H$3:$O$414,3,0)</f>
        <v>#N/A</v>
      </c>
      <c r="N197" s="142" t="e">
        <f>VLOOKUP(Tabla15[[#This Row],[llave 2]],'INFORME GESTION'!$H$3:$O$414,7,0)</f>
        <v>#N/A</v>
      </c>
      <c r="O197" s="143" t="e">
        <f>VLOOKUP(Tabla15[[#This Row],[llave 2]],'INFORME GESTION'!$H$3:$O$414,8,0)</f>
        <v>#N/A</v>
      </c>
      <c r="P197" s="37"/>
      <c r="Q197" s="41"/>
      <c r="R197" s="42"/>
      <c r="S197" s="39" t="e">
        <f>ROUND(Tabla15[[#This Row],[VALOR UNITARIO SEGUIMIENTO FINANCIERO]]*Tabla15[[#This Row],[Porcentaje de Glosa]]*Tabla15[[#This Row],[Meta afectada por la glosa]],0)</f>
        <v>#N/A</v>
      </c>
      <c r="T197" s="37"/>
      <c r="U197" s="38"/>
      <c r="V197" s="38"/>
      <c r="W197" s="38"/>
      <c r="X197" s="39" t="e">
        <f>ROUND(Tabla15[[#This Row],[Valor de la Glosa]]-Tabla15[[#This Row],[Valor soportado por la Subred]],0)</f>
        <v>#N/A</v>
      </c>
      <c r="Y197" s="38"/>
      <c r="Z197" s="38"/>
      <c r="AA197" s="39" t="e">
        <f>ROUND(Tabla15[[#This Row],[VALOR GLOSA DEFINITIVA]]-Tabla15[[#This Row],[VALOR LEVANTADO EN LIQUIDACION]],0)</f>
        <v>#N/A</v>
      </c>
    </row>
    <row r="198" spans="3:27" s="13" customFormat="1" ht="87.5" customHeight="1">
      <c r="C198" s="36"/>
      <c r="D198" s="36"/>
      <c r="E198" s="37"/>
      <c r="F198" s="38" t="str">
        <f>+Tabla15[[#This Row],[CODIGO ACTIVIDAD]]&amp;Tabla15[[#This Row],[PROCESO]]</f>
        <v/>
      </c>
      <c r="G198" s="83" t="e">
        <f>VLOOKUP(Tabla15[[#This Row],[llave 1]],'INFORME GESTION'!$D$3:$F$414,3,FALSE)</f>
        <v>#N/A</v>
      </c>
      <c r="H198" s="83" t="e">
        <f>VLOOKUP(Tabla15[[#This Row],[llave 1]],'INFORME GESTION'!$D$3:$G$414,4,FALSE)</f>
        <v>#N/A</v>
      </c>
      <c r="I198" s="83" t="e">
        <f>VLOOKUP(Tabla15[[#This Row],[llave 1]],'INFORME GESTION'!$D$3:$I$414,6,FALSE)</f>
        <v>#N/A</v>
      </c>
      <c r="J198" s="84"/>
      <c r="K198" s="82"/>
      <c r="L198" s="85" t="str">
        <f>Tabla15[[#This Row],[llave 1]]&amp;Tabla15[[#This Row],[MES]]</f>
        <v/>
      </c>
      <c r="M198" s="86" t="e">
        <f>VLOOKUP(Tabla15[[#This Row],[llave 2]],'INFORME GESTION'!$H$3:$O$414,3,0)</f>
        <v>#N/A</v>
      </c>
      <c r="N198" s="142" t="e">
        <f>VLOOKUP(Tabla15[[#This Row],[llave 2]],'INFORME GESTION'!$H$3:$O$414,7,0)</f>
        <v>#N/A</v>
      </c>
      <c r="O198" s="143" t="e">
        <f>VLOOKUP(Tabla15[[#This Row],[llave 2]],'INFORME GESTION'!$H$3:$O$414,8,0)</f>
        <v>#N/A</v>
      </c>
      <c r="P198" s="37"/>
      <c r="Q198" s="41"/>
      <c r="R198" s="42"/>
      <c r="S198" s="39" t="e">
        <f>ROUND(Tabla15[[#This Row],[VALOR UNITARIO SEGUIMIENTO FINANCIERO]]*Tabla15[[#This Row],[Porcentaje de Glosa]]*Tabla15[[#This Row],[Meta afectada por la glosa]],0)</f>
        <v>#N/A</v>
      </c>
      <c r="T198" s="37"/>
      <c r="U198" s="38"/>
      <c r="V198" s="38"/>
      <c r="W198" s="38"/>
      <c r="X198" s="39" t="e">
        <f>ROUND(Tabla15[[#This Row],[Valor de la Glosa]]-Tabla15[[#This Row],[Valor soportado por la Subred]],0)</f>
        <v>#N/A</v>
      </c>
      <c r="Y198" s="38"/>
      <c r="Z198" s="38"/>
      <c r="AA198" s="39" t="e">
        <f>ROUND(Tabla15[[#This Row],[VALOR GLOSA DEFINITIVA]]-Tabla15[[#This Row],[VALOR LEVANTADO EN LIQUIDACION]],0)</f>
        <v>#N/A</v>
      </c>
    </row>
    <row r="199" spans="3:27" s="13" customFormat="1" ht="87.5" customHeight="1">
      <c r="C199" s="36"/>
      <c r="D199" s="36"/>
      <c r="E199" s="37"/>
      <c r="F199" s="38" t="str">
        <f>+Tabla15[[#This Row],[CODIGO ACTIVIDAD]]&amp;Tabla15[[#This Row],[PROCESO]]</f>
        <v/>
      </c>
      <c r="G199" s="83" t="e">
        <f>VLOOKUP(Tabla15[[#This Row],[llave 1]],'INFORME GESTION'!$D$3:$F$414,3,FALSE)</f>
        <v>#N/A</v>
      </c>
      <c r="H199" s="83" t="e">
        <f>VLOOKUP(Tabla15[[#This Row],[llave 1]],'INFORME GESTION'!$D$3:$G$414,4,FALSE)</f>
        <v>#N/A</v>
      </c>
      <c r="I199" s="83" t="e">
        <f>VLOOKUP(Tabla15[[#This Row],[llave 1]],'INFORME GESTION'!$D$3:$I$414,6,FALSE)</f>
        <v>#N/A</v>
      </c>
      <c r="J199" s="84"/>
      <c r="K199" s="82"/>
      <c r="L199" s="85" t="str">
        <f>Tabla15[[#This Row],[llave 1]]&amp;Tabla15[[#This Row],[MES]]</f>
        <v/>
      </c>
      <c r="M199" s="86" t="e">
        <f>VLOOKUP(Tabla15[[#This Row],[llave 2]],'INFORME GESTION'!$H$3:$O$414,3,0)</f>
        <v>#N/A</v>
      </c>
      <c r="N199" s="142" t="e">
        <f>VLOOKUP(Tabla15[[#This Row],[llave 2]],'INFORME GESTION'!$H$3:$O$414,7,0)</f>
        <v>#N/A</v>
      </c>
      <c r="O199" s="143" t="e">
        <f>VLOOKUP(Tabla15[[#This Row],[llave 2]],'INFORME GESTION'!$H$3:$O$414,8,0)</f>
        <v>#N/A</v>
      </c>
      <c r="P199" s="37"/>
      <c r="Q199" s="41"/>
      <c r="R199" s="42"/>
      <c r="S199" s="39" t="e">
        <f>ROUND(Tabla15[[#This Row],[VALOR UNITARIO SEGUIMIENTO FINANCIERO]]*Tabla15[[#This Row],[Porcentaje de Glosa]]*Tabla15[[#This Row],[Meta afectada por la glosa]],0)</f>
        <v>#N/A</v>
      </c>
      <c r="T199" s="37"/>
      <c r="U199" s="38"/>
      <c r="V199" s="38"/>
      <c r="W199" s="38"/>
      <c r="X199" s="39" t="e">
        <f>ROUND(Tabla15[[#This Row],[Valor de la Glosa]]-Tabla15[[#This Row],[Valor soportado por la Subred]],0)</f>
        <v>#N/A</v>
      </c>
      <c r="Y199" s="38"/>
      <c r="Z199" s="38"/>
      <c r="AA199" s="39" t="e">
        <f>ROUND(Tabla15[[#This Row],[VALOR GLOSA DEFINITIVA]]-Tabla15[[#This Row],[VALOR LEVANTADO EN LIQUIDACION]],0)</f>
        <v>#N/A</v>
      </c>
    </row>
    <row r="200" spans="3:27" s="13" customFormat="1" ht="87.5" customHeight="1">
      <c r="C200" s="36"/>
      <c r="D200" s="36"/>
      <c r="E200" s="37"/>
      <c r="F200" s="38" t="str">
        <f>+Tabla15[[#This Row],[CODIGO ACTIVIDAD]]&amp;Tabla15[[#This Row],[PROCESO]]</f>
        <v/>
      </c>
      <c r="G200" s="83" t="e">
        <f>VLOOKUP(Tabla15[[#This Row],[llave 1]],'INFORME GESTION'!$D$3:$F$414,3,FALSE)</f>
        <v>#N/A</v>
      </c>
      <c r="H200" s="83" t="e">
        <f>VLOOKUP(Tabla15[[#This Row],[llave 1]],'INFORME GESTION'!$D$3:$G$414,4,FALSE)</f>
        <v>#N/A</v>
      </c>
      <c r="I200" s="83" t="e">
        <f>VLOOKUP(Tabla15[[#This Row],[llave 1]],'INFORME GESTION'!$D$3:$I$414,6,FALSE)</f>
        <v>#N/A</v>
      </c>
      <c r="J200" s="84"/>
      <c r="K200" s="82"/>
      <c r="L200" s="85" t="str">
        <f>Tabla15[[#This Row],[llave 1]]&amp;Tabla15[[#This Row],[MES]]</f>
        <v/>
      </c>
      <c r="M200" s="86" t="e">
        <f>VLOOKUP(Tabla15[[#This Row],[llave 2]],'INFORME GESTION'!$H$3:$O$414,3,0)</f>
        <v>#N/A</v>
      </c>
      <c r="N200" s="142" t="e">
        <f>VLOOKUP(Tabla15[[#This Row],[llave 2]],'INFORME GESTION'!$H$3:$O$414,7,0)</f>
        <v>#N/A</v>
      </c>
      <c r="O200" s="143" t="e">
        <f>VLOOKUP(Tabla15[[#This Row],[llave 2]],'INFORME GESTION'!$H$3:$O$414,8,0)</f>
        <v>#N/A</v>
      </c>
      <c r="P200" s="37"/>
      <c r="Q200" s="41"/>
      <c r="R200" s="42"/>
      <c r="S200" s="39" t="e">
        <f>ROUND(Tabla15[[#This Row],[VALOR UNITARIO SEGUIMIENTO FINANCIERO]]*Tabla15[[#This Row],[Porcentaje de Glosa]]*Tabla15[[#This Row],[Meta afectada por la glosa]],0)</f>
        <v>#N/A</v>
      </c>
      <c r="T200" s="37"/>
      <c r="U200" s="38"/>
      <c r="V200" s="38"/>
      <c r="W200" s="38"/>
      <c r="X200" s="39" t="e">
        <f>ROUND(Tabla15[[#This Row],[Valor de la Glosa]]-Tabla15[[#This Row],[Valor soportado por la Subred]],0)</f>
        <v>#N/A</v>
      </c>
      <c r="Y200" s="38"/>
      <c r="Z200" s="38"/>
      <c r="AA200" s="39" t="e">
        <f>ROUND(Tabla15[[#This Row],[VALOR GLOSA DEFINITIVA]]-Tabla15[[#This Row],[VALOR LEVANTADO EN LIQUIDACION]],0)</f>
        <v>#N/A</v>
      </c>
    </row>
    <row r="201" spans="3:27" s="13" customFormat="1" ht="87.5" customHeight="1">
      <c r="C201" s="36"/>
      <c r="D201" s="36"/>
      <c r="E201" s="37"/>
      <c r="F201" s="38" t="str">
        <f>+Tabla15[[#This Row],[CODIGO ACTIVIDAD]]&amp;Tabla15[[#This Row],[PROCESO]]</f>
        <v/>
      </c>
      <c r="G201" s="83" t="e">
        <f>VLOOKUP(Tabla15[[#This Row],[llave 1]],'INFORME GESTION'!$D$3:$F$414,3,FALSE)</f>
        <v>#N/A</v>
      </c>
      <c r="H201" s="83" t="e">
        <f>VLOOKUP(Tabla15[[#This Row],[llave 1]],'INFORME GESTION'!$D$3:$G$414,4,FALSE)</f>
        <v>#N/A</v>
      </c>
      <c r="I201" s="83" t="e">
        <f>VLOOKUP(Tabla15[[#This Row],[llave 1]],'INFORME GESTION'!$D$3:$I$414,6,FALSE)</f>
        <v>#N/A</v>
      </c>
      <c r="J201" s="84"/>
      <c r="K201" s="82"/>
      <c r="L201" s="85" t="str">
        <f>Tabla15[[#This Row],[llave 1]]&amp;Tabla15[[#This Row],[MES]]</f>
        <v/>
      </c>
      <c r="M201" s="86" t="e">
        <f>VLOOKUP(Tabla15[[#This Row],[llave 2]],'INFORME GESTION'!$H$3:$O$414,3,0)</f>
        <v>#N/A</v>
      </c>
      <c r="N201" s="142" t="e">
        <f>VLOOKUP(Tabla15[[#This Row],[llave 2]],'INFORME GESTION'!$H$3:$O$414,7,0)</f>
        <v>#N/A</v>
      </c>
      <c r="O201" s="143" t="e">
        <f>VLOOKUP(Tabla15[[#This Row],[llave 2]],'INFORME GESTION'!$H$3:$O$414,8,0)</f>
        <v>#N/A</v>
      </c>
      <c r="P201" s="37"/>
      <c r="Q201" s="41"/>
      <c r="R201" s="42"/>
      <c r="S201" s="39" t="e">
        <f>ROUND(Tabla15[[#This Row],[VALOR UNITARIO SEGUIMIENTO FINANCIERO]]*Tabla15[[#This Row],[Porcentaje de Glosa]]*Tabla15[[#This Row],[Meta afectada por la glosa]],0)</f>
        <v>#N/A</v>
      </c>
      <c r="T201" s="37"/>
      <c r="U201" s="38"/>
      <c r="V201" s="38"/>
      <c r="W201" s="38"/>
      <c r="X201" s="39" t="e">
        <f>ROUND(Tabla15[[#This Row],[Valor de la Glosa]]-Tabla15[[#This Row],[Valor soportado por la Subred]],0)</f>
        <v>#N/A</v>
      </c>
      <c r="Y201" s="38"/>
      <c r="Z201" s="38"/>
      <c r="AA201" s="39" t="e">
        <f>ROUND(Tabla15[[#This Row],[VALOR GLOSA DEFINITIVA]]-Tabla15[[#This Row],[VALOR LEVANTADO EN LIQUIDACION]],0)</f>
        <v>#N/A</v>
      </c>
    </row>
    <row r="202" spans="3:27" s="13" customFormat="1" ht="87.5" customHeight="1">
      <c r="C202" s="36"/>
      <c r="D202" s="36"/>
      <c r="E202" s="37"/>
      <c r="F202" s="38" t="str">
        <f>+Tabla15[[#This Row],[CODIGO ACTIVIDAD]]&amp;Tabla15[[#This Row],[PROCESO]]</f>
        <v/>
      </c>
      <c r="G202" s="83" t="e">
        <f>VLOOKUP(Tabla15[[#This Row],[llave 1]],'INFORME GESTION'!$D$3:$F$414,3,FALSE)</f>
        <v>#N/A</v>
      </c>
      <c r="H202" s="83" t="e">
        <f>VLOOKUP(Tabla15[[#This Row],[llave 1]],'INFORME GESTION'!$D$3:$G$414,4,FALSE)</f>
        <v>#N/A</v>
      </c>
      <c r="I202" s="83" t="e">
        <f>VLOOKUP(Tabla15[[#This Row],[llave 1]],'INFORME GESTION'!$D$3:$I$414,6,FALSE)</f>
        <v>#N/A</v>
      </c>
      <c r="J202" s="84"/>
      <c r="K202" s="82"/>
      <c r="L202" s="85" t="str">
        <f>Tabla15[[#This Row],[llave 1]]&amp;Tabla15[[#This Row],[MES]]</f>
        <v/>
      </c>
      <c r="M202" s="86" t="e">
        <f>VLOOKUP(Tabla15[[#This Row],[llave 2]],'INFORME GESTION'!$H$3:$O$414,3,0)</f>
        <v>#N/A</v>
      </c>
      <c r="N202" s="142" t="e">
        <f>VLOOKUP(Tabla15[[#This Row],[llave 2]],'INFORME GESTION'!$H$3:$O$414,7,0)</f>
        <v>#N/A</v>
      </c>
      <c r="O202" s="143" t="e">
        <f>VLOOKUP(Tabla15[[#This Row],[llave 2]],'INFORME GESTION'!$H$3:$O$414,8,0)</f>
        <v>#N/A</v>
      </c>
      <c r="P202" s="37"/>
      <c r="Q202" s="41"/>
      <c r="R202" s="42"/>
      <c r="S202" s="39" t="e">
        <f>ROUND(Tabla15[[#This Row],[VALOR UNITARIO SEGUIMIENTO FINANCIERO]]*Tabla15[[#This Row],[Porcentaje de Glosa]]*Tabla15[[#This Row],[Meta afectada por la glosa]],0)</f>
        <v>#N/A</v>
      </c>
      <c r="T202" s="37"/>
      <c r="U202" s="38"/>
      <c r="V202" s="38"/>
      <c r="W202" s="38"/>
      <c r="X202" s="39" t="e">
        <f>ROUND(Tabla15[[#This Row],[Valor de la Glosa]]-Tabla15[[#This Row],[Valor soportado por la Subred]],0)</f>
        <v>#N/A</v>
      </c>
      <c r="Y202" s="38"/>
      <c r="Z202" s="38"/>
      <c r="AA202" s="39" t="e">
        <f>ROUND(Tabla15[[#This Row],[VALOR GLOSA DEFINITIVA]]-Tabla15[[#This Row],[VALOR LEVANTADO EN LIQUIDACION]],0)</f>
        <v>#N/A</v>
      </c>
    </row>
    <row r="203" spans="3:27" s="13" customFormat="1" ht="87.5" customHeight="1">
      <c r="C203" s="36"/>
      <c r="D203" s="36"/>
      <c r="E203" s="37"/>
      <c r="F203" s="38" t="str">
        <f>+Tabla15[[#This Row],[CODIGO ACTIVIDAD]]&amp;Tabla15[[#This Row],[PROCESO]]</f>
        <v/>
      </c>
      <c r="G203" s="83" t="e">
        <f>VLOOKUP(Tabla15[[#This Row],[llave 1]],'INFORME GESTION'!$D$3:$F$414,3,FALSE)</f>
        <v>#N/A</v>
      </c>
      <c r="H203" s="83" t="e">
        <f>VLOOKUP(Tabla15[[#This Row],[llave 1]],'INFORME GESTION'!$D$3:$G$414,4,FALSE)</f>
        <v>#N/A</v>
      </c>
      <c r="I203" s="83" t="e">
        <f>VLOOKUP(Tabla15[[#This Row],[llave 1]],'INFORME GESTION'!$D$3:$I$414,6,FALSE)</f>
        <v>#N/A</v>
      </c>
      <c r="J203" s="84"/>
      <c r="K203" s="82"/>
      <c r="L203" s="85" t="str">
        <f>Tabla15[[#This Row],[llave 1]]&amp;Tabla15[[#This Row],[MES]]</f>
        <v/>
      </c>
      <c r="M203" s="86" t="e">
        <f>VLOOKUP(Tabla15[[#This Row],[llave 2]],'INFORME GESTION'!$H$3:$O$414,3,0)</f>
        <v>#N/A</v>
      </c>
      <c r="N203" s="142" t="e">
        <f>VLOOKUP(Tabla15[[#This Row],[llave 2]],'INFORME GESTION'!$H$3:$O$414,7,0)</f>
        <v>#N/A</v>
      </c>
      <c r="O203" s="143" t="e">
        <f>VLOOKUP(Tabla15[[#This Row],[llave 2]],'INFORME GESTION'!$H$3:$O$414,8,0)</f>
        <v>#N/A</v>
      </c>
      <c r="P203" s="37"/>
      <c r="Q203" s="41"/>
      <c r="R203" s="42"/>
      <c r="S203" s="39" t="e">
        <f>ROUND(Tabla15[[#This Row],[VALOR UNITARIO SEGUIMIENTO FINANCIERO]]*Tabla15[[#This Row],[Porcentaje de Glosa]]*Tabla15[[#This Row],[Meta afectada por la glosa]],0)</f>
        <v>#N/A</v>
      </c>
      <c r="T203" s="37"/>
      <c r="U203" s="38"/>
      <c r="V203" s="38"/>
      <c r="W203" s="38"/>
      <c r="X203" s="39" t="e">
        <f>ROUND(Tabla15[[#This Row],[Valor de la Glosa]]-Tabla15[[#This Row],[Valor soportado por la Subred]],0)</f>
        <v>#N/A</v>
      </c>
      <c r="Y203" s="38"/>
      <c r="Z203" s="38"/>
      <c r="AA203" s="39" t="e">
        <f>ROUND(Tabla15[[#This Row],[VALOR GLOSA DEFINITIVA]]-Tabla15[[#This Row],[VALOR LEVANTADO EN LIQUIDACION]],0)</f>
        <v>#N/A</v>
      </c>
    </row>
    <row r="204" spans="3:27" s="13" customFormat="1" ht="87.5" customHeight="1">
      <c r="C204" s="36"/>
      <c r="D204" s="36"/>
      <c r="E204" s="37"/>
      <c r="F204" s="38" t="str">
        <f>+Tabla15[[#This Row],[CODIGO ACTIVIDAD]]&amp;Tabla15[[#This Row],[PROCESO]]</f>
        <v/>
      </c>
      <c r="G204" s="83" t="e">
        <f>VLOOKUP(Tabla15[[#This Row],[llave 1]],'INFORME GESTION'!$D$3:$F$414,3,FALSE)</f>
        <v>#N/A</v>
      </c>
      <c r="H204" s="83" t="e">
        <f>VLOOKUP(Tabla15[[#This Row],[llave 1]],'INFORME GESTION'!$D$3:$G$414,4,FALSE)</f>
        <v>#N/A</v>
      </c>
      <c r="I204" s="83" t="e">
        <f>VLOOKUP(Tabla15[[#This Row],[llave 1]],'INFORME GESTION'!$D$3:$I$414,6,FALSE)</f>
        <v>#N/A</v>
      </c>
      <c r="J204" s="84"/>
      <c r="K204" s="82"/>
      <c r="L204" s="85" t="str">
        <f>Tabla15[[#This Row],[llave 1]]&amp;Tabla15[[#This Row],[MES]]</f>
        <v/>
      </c>
      <c r="M204" s="86" t="e">
        <f>VLOOKUP(Tabla15[[#This Row],[llave 2]],'INFORME GESTION'!$H$3:$O$414,3,0)</f>
        <v>#N/A</v>
      </c>
      <c r="N204" s="142" t="e">
        <f>VLOOKUP(Tabla15[[#This Row],[llave 2]],'INFORME GESTION'!$H$3:$O$414,7,0)</f>
        <v>#N/A</v>
      </c>
      <c r="O204" s="143" t="e">
        <f>VLOOKUP(Tabla15[[#This Row],[llave 2]],'INFORME GESTION'!$H$3:$O$414,8,0)</f>
        <v>#N/A</v>
      </c>
      <c r="P204" s="37"/>
      <c r="Q204" s="41"/>
      <c r="R204" s="42"/>
      <c r="S204" s="39" t="e">
        <f>ROUND(Tabla15[[#This Row],[VALOR UNITARIO SEGUIMIENTO FINANCIERO]]*Tabla15[[#This Row],[Porcentaje de Glosa]]*Tabla15[[#This Row],[Meta afectada por la glosa]],0)</f>
        <v>#N/A</v>
      </c>
      <c r="T204" s="37"/>
      <c r="U204" s="38"/>
      <c r="V204" s="38"/>
      <c r="W204" s="38"/>
      <c r="X204" s="39" t="e">
        <f>ROUND(Tabla15[[#This Row],[Valor de la Glosa]]-Tabla15[[#This Row],[Valor soportado por la Subred]],0)</f>
        <v>#N/A</v>
      </c>
      <c r="Y204" s="38"/>
      <c r="Z204" s="38"/>
      <c r="AA204" s="39" t="e">
        <f>ROUND(Tabla15[[#This Row],[VALOR GLOSA DEFINITIVA]]-Tabla15[[#This Row],[VALOR LEVANTADO EN LIQUIDACION]],0)</f>
        <v>#N/A</v>
      </c>
    </row>
    <row r="205" spans="3:27" s="13" customFormat="1" ht="87.5" customHeight="1">
      <c r="C205" s="36"/>
      <c r="D205" s="36"/>
      <c r="E205" s="37"/>
      <c r="F205" s="38" t="str">
        <f>+Tabla15[[#This Row],[CODIGO ACTIVIDAD]]&amp;Tabla15[[#This Row],[PROCESO]]</f>
        <v/>
      </c>
      <c r="G205" s="83" t="e">
        <f>VLOOKUP(Tabla15[[#This Row],[llave 1]],'INFORME GESTION'!$D$3:$F$414,3,FALSE)</f>
        <v>#N/A</v>
      </c>
      <c r="H205" s="83" t="e">
        <f>VLOOKUP(Tabla15[[#This Row],[llave 1]],'INFORME GESTION'!$D$3:$G$414,4,FALSE)</f>
        <v>#N/A</v>
      </c>
      <c r="I205" s="83" t="e">
        <f>VLOOKUP(Tabla15[[#This Row],[llave 1]],'INFORME GESTION'!$D$3:$I$414,6,FALSE)</f>
        <v>#N/A</v>
      </c>
      <c r="J205" s="84"/>
      <c r="K205" s="82"/>
      <c r="L205" s="85" t="str">
        <f>Tabla15[[#This Row],[llave 1]]&amp;Tabla15[[#This Row],[MES]]</f>
        <v/>
      </c>
      <c r="M205" s="86" t="e">
        <f>VLOOKUP(Tabla15[[#This Row],[llave 2]],'INFORME GESTION'!$H$3:$O$414,3,0)</f>
        <v>#N/A</v>
      </c>
      <c r="N205" s="142" t="e">
        <f>VLOOKUP(Tabla15[[#This Row],[llave 2]],'INFORME GESTION'!$H$3:$O$414,7,0)</f>
        <v>#N/A</v>
      </c>
      <c r="O205" s="143" t="e">
        <f>VLOOKUP(Tabla15[[#This Row],[llave 2]],'INFORME GESTION'!$H$3:$O$414,8,0)</f>
        <v>#N/A</v>
      </c>
      <c r="P205" s="37"/>
      <c r="Q205" s="41"/>
      <c r="R205" s="42"/>
      <c r="S205" s="39" t="e">
        <f>ROUND(Tabla15[[#This Row],[VALOR UNITARIO SEGUIMIENTO FINANCIERO]]*Tabla15[[#This Row],[Porcentaje de Glosa]]*Tabla15[[#This Row],[Meta afectada por la glosa]],0)</f>
        <v>#N/A</v>
      </c>
      <c r="T205" s="37"/>
      <c r="U205" s="38"/>
      <c r="V205" s="38"/>
      <c r="W205" s="38"/>
      <c r="X205" s="39" t="e">
        <f>ROUND(Tabla15[[#This Row],[Valor de la Glosa]]-Tabla15[[#This Row],[Valor soportado por la Subred]],0)</f>
        <v>#N/A</v>
      </c>
      <c r="Y205" s="38"/>
      <c r="Z205" s="38"/>
      <c r="AA205" s="39" t="e">
        <f>ROUND(Tabla15[[#This Row],[VALOR GLOSA DEFINITIVA]]-Tabla15[[#This Row],[VALOR LEVANTADO EN LIQUIDACION]],0)</f>
        <v>#N/A</v>
      </c>
    </row>
    <row r="206" spans="3:27" s="13" customFormat="1" ht="87.5" customHeight="1">
      <c r="C206" s="36"/>
      <c r="D206" s="36"/>
      <c r="E206" s="37"/>
      <c r="F206" s="38" t="str">
        <f>+Tabla15[[#This Row],[CODIGO ACTIVIDAD]]&amp;Tabla15[[#This Row],[PROCESO]]</f>
        <v/>
      </c>
      <c r="G206" s="83" t="e">
        <f>VLOOKUP(Tabla15[[#This Row],[llave 1]],'INFORME GESTION'!$D$3:$F$414,3,FALSE)</f>
        <v>#N/A</v>
      </c>
      <c r="H206" s="83" t="e">
        <f>VLOOKUP(Tabla15[[#This Row],[llave 1]],'INFORME GESTION'!$D$3:$G$414,4,FALSE)</f>
        <v>#N/A</v>
      </c>
      <c r="I206" s="83" t="e">
        <f>VLOOKUP(Tabla15[[#This Row],[llave 1]],'INFORME GESTION'!$D$3:$I$414,6,FALSE)</f>
        <v>#N/A</v>
      </c>
      <c r="J206" s="84"/>
      <c r="K206" s="82"/>
      <c r="L206" s="85" t="str">
        <f>Tabla15[[#This Row],[llave 1]]&amp;Tabla15[[#This Row],[MES]]</f>
        <v/>
      </c>
      <c r="M206" s="86" t="e">
        <f>VLOOKUP(Tabla15[[#This Row],[llave 2]],'INFORME GESTION'!$H$3:$O$414,3,0)</f>
        <v>#N/A</v>
      </c>
      <c r="N206" s="142" t="e">
        <f>VLOOKUP(Tabla15[[#This Row],[llave 2]],'INFORME GESTION'!$H$3:$O$414,7,0)</f>
        <v>#N/A</v>
      </c>
      <c r="O206" s="143" t="e">
        <f>VLOOKUP(Tabla15[[#This Row],[llave 2]],'INFORME GESTION'!$H$3:$O$414,8,0)</f>
        <v>#N/A</v>
      </c>
      <c r="P206" s="37"/>
      <c r="Q206" s="41"/>
      <c r="R206" s="42"/>
      <c r="S206" s="39" t="e">
        <f>ROUND(Tabla15[[#This Row],[VALOR UNITARIO SEGUIMIENTO FINANCIERO]]*Tabla15[[#This Row],[Porcentaje de Glosa]]*Tabla15[[#This Row],[Meta afectada por la glosa]],0)</f>
        <v>#N/A</v>
      </c>
      <c r="T206" s="37"/>
      <c r="U206" s="38"/>
      <c r="V206" s="38"/>
      <c r="W206" s="38"/>
      <c r="X206" s="39" t="e">
        <f>ROUND(Tabla15[[#This Row],[Valor de la Glosa]]-Tabla15[[#This Row],[Valor soportado por la Subred]],0)</f>
        <v>#N/A</v>
      </c>
      <c r="Y206" s="38"/>
      <c r="Z206" s="38"/>
      <c r="AA206" s="39" t="e">
        <f>ROUND(Tabla15[[#This Row],[VALOR GLOSA DEFINITIVA]]-Tabla15[[#This Row],[VALOR LEVANTADO EN LIQUIDACION]],0)</f>
        <v>#N/A</v>
      </c>
    </row>
    <row r="207" spans="3:27" s="13" customFormat="1" ht="87.5" customHeight="1">
      <c r="C207" s="36"/>
      <c r="D207" s="36"/>
      <c r="E207" s="37"/>
      <c r="F207" s="38" t="str">
        <f>+Tabla15[[#This Row],[CODIGO ACTIVIDAD]]&amp;Tabla15[[#This Row],[PROCESO]]</f>
        <v/>
      </c>
      <c r="G207" s="83" t="e">
        <f>VLOOKUP(Tabla15[[#This Row],[llave 1]],'INFORME GESTION'!$D$3:$F$414,3,FALSE)</f>
        <v>#N/A</v>
      </c>
      <c r="H207" s="83" t="e">
        <f>VLOOKUP(Tabla15[[#This Row],[llave 1]],'INFORME GESTION'!$D$3:$G$414,4,FALSE)</f>
        <v>#N/A</v>
      </c>
      <c r="I207" s="83" t="e">
        <f>VLOOKUP(Tabla15[[#This Row],[llave 1]],'INFORME GESTION'!$D$3:$I$414,6,FALSE)</f>
        <v>#N/A</v>
      </c>
      <c r="J207" s="84"/>
      <c r="K207" s="82"/>
      <c r="L207" s="85" t="str">
        <f>Tabla15[[#This Row],[llave 1]]&amp;Tabla15[[#This Row],[MES]]</f>
        <v/>
      </c>
      <c r="M207" s="86" t="e">
        <f>VLOOKUP(Tabla15[[#This Row],[llave 2]],'INFORME GESTION'!$H$3:$O$414,3,0)</f>
        <v>#N/A</v>
      </c>
      <c r="N207" s="142" t="e">
        <f>VLOOKUP(Tabla15[[#This Row],[llave 2]],'INFORME GESTION'!$H$3:$O$414,7,0)</f>
        <v>#N/A</v>
      </c>
      <c r="O207" s="143" t="e">
        <f>VLOOKUP(Tabla15[[#This Row],[llave 2]],'INFORME GESTION'!$H$3:$O$414,8,0)</f>
        <v>#N/A</v>
      </c>
      <c r="P207" s="37"/>
      <c r="Q207" s="41"/>
      <c r="R207" s="42"/>
      <c r="S207" s="39" t="e">
        <f>ROUND(Tabla15[[#This Row],[VALOR UNITARIO SEGUIMIENTO FINANCIERO]]*Tabla15[[#This Row],[Porcentaje de Glosa]]*Tabla15[[#This Row],[Meta afectada por la glosa]],0)</f>
        <v>#N/A</v>
      </c>
      <c r="T207" s="37"/>
      <c r="U207" s="38"/>
      <c r="V207" s="38"/>
      <c r="W207" s="38"/>
      <c r="X207" s="39" t="e">
        <f>ROUND(Tabla15[[#This Row],[Valor de la Glosa]]-Tabla15[[#This Row],[Valor soportado por la Subred]],0)</f>
        <v>#N/A</v>
      </c>
      <c r="Y207" s="38"/>
      <c r="Z207" s="38"/>
      <c r="AA207" s="39" t="e">
        <f>ROUND(Tabla15[[#This Row],[VALOR GLOSA DEFINITIVA]]-Tabla15[[#This Row],[VALOR LEVANTADO EN LIQUIDACION]],0)</f>
        <v>#N/A</v>
      </c>
    </row>
    <row r="208" spans="3:27" s="13" customFormat="1" ht="87.5" customHeight="1">
      <c r="C208" s="36"/>
      <c r="D208" s="36"/>
      <c r="E208" s="37"/>
      <c r="F208" s="38" t="str">
        <f>+Tabla15[[#This Row],[CODIGO ACTIVIDAD]]&amp;Tabla15[[#This Row],[PROCESO]]</f>
        <v/>
      </c>
      <c r="G208" s="83" t="e">
        <f>VLOOKUP(Tabla15[[#This Row],[llave 1]],'INFORME GESTION'!$D$3:$F$414,3,FALSE)</f>
        <v>#N/A</v>
      </c>
      <c r="H208" s="83" t="e">
        <f>VLOOKUP(Tabla15[[#This Row],[llave 1]],'INFORME GESTION'!$D$3:$G$414,4,FALSE)</f>
        <v>#N/A</v>
      </c>
      <c r="I208" s="83" t="e">
        <f>VLOOKUP(Tabla15[[#This Row],[llave 1]],'INFORME GESTION'!$D$3:$I$414,6,FALSE)</f>
        <v>#N/A</v>
      </c>
      <c r="J208" s="84"/>
      <c r="K208" s="82"/>
      <c r="L208" s="85" t="str">
        <f>Tabla15[[#This Row],[llave 1]]&amp;Tabla15[[#This Row],[MES]]</f>
        <v/>
      </c>
      <c r="M208" s="86" t="e">
        <f>VLOOKUP(Tabla15[[#This Row],[llave 2]],'INFORME GESTION'!$H$3:$O$414,3,0)</f>
        <v>#N/A</v>
      </c>
      <c r="N208" s="142" t="e">
        <f>VLOOKUP(Tabla15[[#This Row],[llave 2]],'INFORME GESTION'!$H$3:$O$414,7,0)</f>
        <v>#N/A</v>
      </c>
      <c r="O208" s="143" t="e">
        <f>VLOOKUP(Tabla15[[#This Row],[llave 2]],'INFORME GESTION'!$H$3:$O$414,8,0)</f>
        <v>#N/A</v>
      </c>
      <c r="P208" s="37"/>
      <c r="Q208" s="41"/>
      <c r="R208" s="42"/>
      <c r="S208" s="39" t="e">
        <f>ROUND(Tabla15[[#This Row],[VALOR UNITARIO SEGUIMIENTO FINANCIERO]]*Tabla15[[#This Row],[Porcentaje de Glosa]]*Tabla15[[#This Row],[Meta afectada por la glosa]],0)</f>
        <v>#N/A</v>
      </c>
      <c r="T208" s="37"/>
      <c r="U208" s="38"/>
      <c r="V208" s="38"/>
      <c r="W208" s="38"/>
      <c r="X208" s="39" t="e">
        <f>ROUND(Tabla15[[#This Row],[Valor de la Glosa]]-Tabla15[[#This Row],[Valor soportado por la Subred]],0)</f>
        <v>#N/A</v>
      </c>
      <c r="Y208" s="38"/>
      <c r="Z208" s="38"/>
      <c r="AA208" s="39" t="e">
        <f>ROUND(Tabla15[[#This Row],[VALOR GLOSA DEFINITIVA]]-Tabla15[[#This Row],[VALOR LEVANTADO EN LIQUIDACION]],0)</f>
        <v>#N/A</v>
      </c>
    </row>
    <row r="209" spans="3:27" s="13" customFormat="1" ht="87.5" customHeight="1">
      <c r="C209" s="36"/>
      <c r="D209" s="36"/>
      <c r="E209" s="37"/>
      <c r="F209" s="38" t="str">
        <f>+Tabla15[[#This Row],[CODIGO ACTIVIDAD]]&amp;Tabla15[[#This Row],[PROCESO]]</f>
        <v/>
      </c>
      <c r="G209" s="83" t="e">
        <f>VLOOKUP(Tabla15[[#This Row],[llave 1]],'INFORME GESTION'!$D$3:$F$414,3,FALSE)</f>
        <v>#N/A</v>
      </c>
      <c r="H209" s="83" t="e">
        <f>VLOOKUP(Tabla15[[#This Row],[llave 1]],'INFORME GESTION'!$D$3:$G$414,4,FALSE)</f>
        <v>#N/A</v>
      </c>
      <c r="I209" s="83" t="e">
        <f>VLOOKUP(Tabla15[[#This Row],[llave 1]],'INFORME GESTION'!$D$3:$I$414,6,FALSE)</f>
        <v>#N/A</v>
      </c>
      <c r="J209" s="84"/>
      <c r="K209" s="82"/>
      <c r="L209" s="85" t="str">
        <f>Tabla15[[#This Row],[llave 1]]&amp;Tabla15[[#This Row],[MES]]</f>
        <v/>
      </c>
      <c r="M209" s="86" t="e">
        <f>VLOOKUP(Tabla15[[#This Row],[llave 2]],'INFORME GESTION'!$H$3:$O$414,3,0)</f>
        <v>#N/A</v>
      </c>
      <c r="N209" s="142" t="e">
        <f>VLOOKUP(Tabla15[[#This Row],[llave 2]],'INFORME GESTION'!$H$3:$O$414,7,0)</f>
        <v>#N/A</v>
      </c>
      <c r="O209" s="143" t="e">
        <f>VLOOKUP(Tabla15[[#This Row],[llave 2]],'INFORME GESTION'!$H$3:$O$414,8,0)</f>
        <v>#N/A</v>
      </c>
      <c r="P209" s="37"/>
      <c r="Q209" s="41"/>
      <c r="R209" s="42"/>
      <c r="S209" s="39" t="e">
        <f>ROUND(Tabla15[[#This Row],[VALOR UNITARIO SEGUIMIENTO FINANCIERO]]*Tabla15[[#This Row],[Porcentaje de Glosa]]*Tabla15[[#This Row],[Meta afectada por la glosa]],0)</f>
        <v>#N/A</v>
      </c>
      <c r="T209" s="37"/>
      <c r="U209" s="38"/>
      <c r="V209" s="38"/>
      <c r="W209" s="38"/>
      <c r="X209" s="39" t="e">
        <f>ROUND(Tabla15[[#This Row],[Valor de la Glosa]]-Tabla15[[#This Row],[Valor soportado por la Subred]],0)</f>
        <v>#N/A</v>
      </c>
      <c r="Y209" s="38"/>
      <c r="Z209" s="38"/>
      <c r="AA209" s="39" t="e">
        <f>ROUND(Tabla15[[#This Row],[VALOR GLOSA DEFINITIVA]]-Tabla15[[#This Row],[VALOR LEVANTADO EN LIQUIDACION]],0)</f>
        <v>#N/A</v>
      </c>
    </row>
    <row r="210" spans="3:27" s="13" customFormat="1" ht="87.5" customHeight="1">
      <c r="C210" s="36"/>
      <c r="D210" s="36"/>
      <c r="E210" s="37"/>
      <c r="F210" s="38" t="str">
        <f>+Tabla15[[#This Row],[CODIGO ACTIVIDAD]]&amp;Tabla15[[#This Row],[PROCESO]]</f>
        <v/>
      </c>
      <c r="G210" s="83" t="e">
        <f>VLOOKUP(Tabla15[[#This Row],[llave 1]],'INFORME GESTION'!$D$3:$F$414,3,FALSE)</f>
        <v>#N/A</v>
      </c>
      <c r="H210" s="83" t="e">
        <f>VLOOKUP(Tabla15[[#This Row],[llave 1]],'INFORME GESTION'!$D$3:$G$414,4,FALSE)</f>
        <v>#N/A</v>
      </c>
      <c r="I210" s="83" t="e">
        <f>VLOOKUP(Tabla15[[#This Row],[llave 1]],'INFORME GESTION'!$D$3:$I$414,6,FALSE)</f>
        <v>#N/A</v>
      </c>
      <c r="J210" s="84"/>
      <c r="K210" s="82"/>
      <c r="L210" s="85" t="str">
        <f>Tabla15[[#This Row],[llave 1]]&amp;Tabla15[[#This Row],[MES]]</f>
        <v/>
      </c>
      <c r="M210" s="86" t="e">
        <f>VLOOKUP(Tabla15[[#This Row],[llave 2]],'INFORME GESTION'!$H$3:$O$414,3,0)</f>
        <v>#N/A</v>
      </c>
      <c r="N210" s="142" t="e">
        <f>VLOOKUP(Tabla15[[#This Row],[llave 2]],'INFORME GESTION'!$H$3:$O$414,7,0)</f>
        <v>#N/A</v>
      </c>
      <c r="O210" s="143" t="e">
        <f>VLOOKUP(Tabla15[[#This Row],[llave 2]],'INFORME GESTION'!$H$3:$O$414,8,0)</f>
        <v>#N/A</v>
      </c>
      <c r="P210" s="37"/>
      <c r="Q210" s="41"/>
      <c r="R210" s="42"/>
      <c r="S210" s="39" t="e">
        <f>ROUND(Tabla15[[#This Row],[VALOR UNITARIO SEGUIMIENTO FINANCIERO]]*Tabla15[[#This Row],[Porcentaje de Glosa]]*Tabla15[[#This Row],[Meta afectada por la glosa]],0)</f>
        <v>#N/A</v>
      </c>
      <c r="T210" s="37"/>
      <c r="U210" s="38"/>
      <c r="V210" s="38"/>
      <c r="W210" s="38"/>
      <c r="X210" s="39" t="e">
        <f>ROUND(Tabla15[[#This Row],[Valor de la Glosa]]-Tabla15[[#This Row],[Valor soportado por la Subred]],0)</f>
        <v>#N/A</v>
      </c>
      <c r="Y210" s="38"/>
      <c r="Z210" s="38"/>
      <c r="AA210" s="39" t="e">
        <f>ROUND(Tabla15[[#This Row],[VALOR GLOSA DEFINITIVA]]-Tabla15[[#This Row],[VALOR LEVANTADO EN LIQUIDACION]],0)</f>
        <v>#N/A</v>
      </c>
    </row>
    <row r="211" spans="3:27" s="13" customFormat="1" ht="87.5" customHeight="1">
      <c r="C211" s="36"/>
      <c r="D211" s="36"/>
      <c r="E211" s="37"/>
      <c r="F211" s="38" t="str">
        <f>+Tabla15[[#This Row],[CODIGO ACTIVIDAD]]&amp;Tabla15[[#This Row],[PROCESO]]</f>
        <v/>
      </c>
      <c r="G211" s="83" t="e">
        <f>VLOOKUP(Tabla15[[#This Row],[llave 1]],'INFORME GESTION'!$D$3:$F$414,3,FALSE)</f>
        <v>#N/A</v>
      </c>
      <c r="H211" s="83" t="e">
        <f>VLOOKUP(Tabla15[[#This Row],[llave 1]],'INFORME GESTION'!$D$3:$G$414,4,FALSE)</f>
        <v>#N/A</v>
      </c>
      <c r="I211" s="83" t="e">
        <f>VLOOKUP(Tabla15[[#This Row],[llave 1]],'INFORME GESTION'!$D$3:$I$414,6,FALSE)</f>
        <v>#N/A</v>
      </c>
      <c r="J211" s="84"/>
      <c r="K211" s="82"/>
      <c r="L211" s="85" t="str">
        <f>Tabla15[[#This Row],[llave 1]]&amp;Tabla15[[#This Row],[MES]]</f>
        <v/>
      </c>
      <c r="M211" s="86" t="e">
        <f>VLOOKUP(Tabla15[[#This Row],[llave 2]],'INFORME GESTION'!$H$3:$O$414,3,0)</f>
        <v>#N/A</v>
      </c>
      <c r="N211" s="142" t="e">
        <f>VLOOKUP(Tabla15[[#This Row],[llave 2]],'INFORME GESTION'!$H$3:$O$414,7,0)</f>
        <v>#N/A</v>
      </c>
      <c r="O211" s="143" t="e">
        <f>VLOOKUP(Tabla15[[#This Row],[llave 2]],'INFORME GESTION'!$H$3:$O$414,8,0)</f>
        <v>#N/A</v>
      </c>
      <c r="P211" s="37"/>
      <c r="Q211" s="41"/>
      <c r="R211" s="42"/>
      <c r="S211" s="39" t="e">
        <f>ROUND(Tabla15[[#This Row],[VALOR UNITARIO SEGUIMIENTO FINANCIERO]]*Tabla15[[#This Row],[Porcentaje de Glosa]]*Tabla15[[#This Row],[Meta afectada por la glosa]],0)</f>
        <v>#N/A</v>
      </c>
      <c r="T211" s="37"/>
      <c r="U211" s="38"/>
      <c r="V211" s="38"/>
      <c r="W211" s="38"/>
      <c r="X211" s="39" t="e">
        <f>ROUND(Tabla15[[#This Row],[Valor de la Glosa]]-Tabla15[[#This Row],[Valor soportado por la Subred]],0)</f>
        <v>#N/A</v>
      </c>
      <c r="Y211" s="38"/>
      <c r="Z211" s="38"/>
      <c r="AA211" s="39" t="e">
        <f>ROUND(Tabla15[[#This Row],[VALOR GLOSA DEFINITIVA]]-Tabla15[[#This Row],[VALOR LEVANTADO EN LIQUIDACION]],0)</f>
        <v>#N/A</v>
      </c>
    </row>
    <row r="212" spans="3:27" s="13" customFormat="1" ht="87.5" customHeight="1">
      <c r="C212" s="36"/>
      <c r="D212" s="36"/>
      <c r="E212" s="37"/>
      <c r="F212" s="38" t="str">
        <f>+Tabla15[[#This Row],[CODIGO ACTIVIDAD]]&amp;Tabla15[[#This Row],[PROCESO]]</f>
        <v/>
      </c>
      <c r="G212" s="83" t="e">
        <f>VLOOKUP(Tabla15[[#This Row],[llave 1]],'INFORME GESTION'!$D$3:$F$414,3,FALSE)</f>
        <v>#N/A</v>
      </c>
      <c r="H212" s="83" t="e">
        <f>VLOOKUP(Tabla15[[#This Row],[llave 1]],'INFORME GESTION'!$D$3:$G$414,4,FALSE)</f>
        <v>#N/A</v>
      </c>
      <c r="I212" s="83" t="e">
        <f>VLOOKUP(Tabla15[[#This Row],[llave 1]],'INFORME GESTION'!$D$3:$I$414,6,FALSE)</f>
        <v>#N/A</v>
      </c>
      <c r="J212" s="84"/>
      <c r="K212" s="82"/>
      <c r="L212" s="85" t="str">
        <f>Tabla15[[#This Row],[llave 1]]&amp;Tabla15[[#This Row],[MES]]</f>
        <v/>
      </c>
      <c r="M212" s="86" t="e">
        <f>VLOOKUP(Tabla15[[#This Row],[llave 2]],'INFORME GESTION'!$H$3:$O$414,3,0)</f>
        <v>#N/A</v>
      </c>
      <c r="N212" s="142" t="e">
        <f>VLOOKUP(Tabla15[[#This Row],[llave 2]],'INFORME GESTION'!$H$3:$O$414,7,0)</f>
        <v>#N/A</v>
      </c>
      <c r="O212" s="143" t="e">
        <f>VLOOKUP(Tabla15[[#This Row],[llave 2]],'INFORME GESTION'!$H$3:$O$414,8,0)</f>
        <v>#N/A</v>
      </c>
      <c r="P212" s="37"/>
      <c r="Q212" s="41"/>
      <c r="R212" s="42"/>
      <c r="S212" s="39" t="e">
        <f>ROUND(Tabla15[[#This Row],[VALOR UNITARIO SEGUIMIENTO FINANCIERO]]*Tabla15[[#This Row],[Porcentaje de Glosa]]*Tabla15[[#This Row],[Meta afectada por la glosa]],0)</f>
        <v>#N/A</v>
      </c>
      <c r="T212" s="37"/>
      <c r="U212" s="38"/>
      <c r="V212" s="38"/>
      <c r="W212" s="38"/>
      <c r="X212" s="39" t="e">
        <f>ROUND(Tabla15[[#This Row],[Valor de la Glosa]]-Tabla15[[#This Row],[Valor soportado por la Subred]],0)</f>
        <v>#N/A</v>
      </c>
      <c r="Y212" s="38"/>
      <c r="Z212" s="38"/>
      <c r="AA212" s="39" t="e">
        <f>ROUND(Tabla15[[#This Row],[VALOR GLOSA DEFINITIVA]]-Tabla15[[#This Row],[VALOR LEVANTADO EN LIQUIDACION]],0)</f>
        <v>#N/A</v>
      </c>
    </row>
    <row r="213" spans="3:27" s="13" customFormat="1" ht="87.5" customHeight="1">
      <c r="C213" s="36"/>
      <c r="D213" s="36"/>
      <c r="E213" s="37"/>
      <c r="F213" s="38" t="str">
        <f>+Tabla15[[#This Row],[CODIGO ACTIVIDAD]]&amp;Tabla15[[#This Row],[PROCESO]]</f>
        <v/>
      </c>
      <c r="G213" s="83" t="e">
        <f>VLOOKUP(Tabla15[[#This Row],[llave 1]],'INFORME GESTION'!$D$3:$F$414,3,FALSE)</f>
        <v>#N/A</v>
      </c>
      <c r="H213" s="83" t="e">
        <f>VLOOKUP(Tabla15[[#This Row],[llave 1]],'INFORME GESTION'!$D$3:$G$414,4,FALSE)</f>
        <v>#N/A</v>
      </c>
      <c r="I213" s="83" t="e">
        <f>VLOOKUP(Tabla15[[#This Row],[llave 1]],'INFORME GESTION'!$D$3:$I$414,6,FALSE)</f>
        <v>#N/A</v>
      </c>
      <c r="J213" s="84"/>
      <c r="K213" s="82"/>
      <c r="L213" s="85" t="str">
        <f>Tabla15[[#This Row],[llave 1]]&amp;Tabla15[[#This Row],[MES]]</f>
        <v/>
      </c>
      <c r="M213" s="86" t="e">
        <f>VLOOKUP(Tabla15[[#This Row],[llave 2]],'INFORME GESTION'!$H$3:$O$414,3,0)</f>
        <v>#N/A</v>
      </c>
      <c r="N213" s="142" t="e">
        <f>VLOOKUP(Tabla15[[#This Row],[llave 2]],'INFORME GESTION'!$H$3:$O$414,7,0)</f>
        <v>#N/A</v>
      </c>
      <c r="O213" s="143" t="e">
        <f>VLOOKUP(Tabla15[[#This Row],[llave 2]],'INFORME GESTION'!$H$3:$O$414,8,0)</f>
        <v>#N/A</v>
      </c>
      <c r="P213" s="37"/>
      <c r="Q213" s="41"/>
      <c r="R213" s="42"/>
      <c r="S213" s="39" t="e">
        <f>ROUND(Tabla15[[#This Row],[VALOR UNITARIO SEGUIMIENTO FINANCIERO]]*Tabla15[[#This Row],[Porcentaje de Glosa]]*Tabla15[[#This Row],[Meta afectada por la glosa]],0)</f>
        <v>#N/A</v>
      </c>
      <c r="T213" s="37"/>
      <c r="U213" s="38"/>
      <c r="V213" s="38"/>
      <c r="W213" s="38"/>
      <c r="X213" s="39" t="e">
        <f>ROUND(Tabla15[[#This Row],[Valor de la Glosa]]-Tabla15[[#This Row],[Valor soportado por la Subred]],0)</f>
        <v>#N/A</v>
      </c>
      <c r="Y213" s="38"/>
      <c r="Z213" s="38"/>
      <c r="AA213" s="39" t="e">
        <f>ROUND(Tabla15[[#This Row],[VALOR GLOSA DEFINITIVA]]-Tabla15[[#This Row],[VALOR LEVANTADO EN LIQUIDACION]],0)</f>
        <v>#N/A</v>
      </c>
    </row>
    <row r="214" spans="3:27" s="13" customFormat="1" ht="87.5" customHeight="1">
      <c r="C214" s="36"/>
      <c r="D214" s="36"/>
      <c r="E214" s="37"/>
      <c r="F214" s="38" t="str">
        <f>+Tabla15[[#This Row],[CODIGO ACTIVIDAD]]&amp;Tabla15[[#This Row],[PROCESO]]</f>
        <v/>
      </c>
      <c r="G214" s="83" t="e">
        <f>VLOOKUP(Tabla15[[#This Row],[llave 1]],'INFORME GESTION'!$D$3:$F$414,3,FALSE)</f>
        <v>#N/A</v>
      </c>
      <c r="H214" s="83" t="e">
        <f>VLOOKUP(Tabla15[[#This Row],[llave 1]],'INFORME GESTION'!$D$3:$G$414,4,FALSE)</f>
        <v>#N/A</v>
      </c>
      <c r="I214" s="83" t="e">
        <f>VLOOKUP(Tabla15[[#This Row],[llave 1]],'INFORME GESTION'!$D$3:$I$414,6,FALSE)</f>
        <v>#N/A</v>
      </c>
      <c r="J214" s="84"/>
      <c r="K214" s="82"/>
      <c r="L214" s="85" t="str">
        <f>Tabla15[[#This Row],[llave 1]]&amp;Tabla15[[#This Row],[MES]]</f>
        <v/>
      </c>
      <c r="M214" s="86" t="e">
        <f>VLOOKUP(Tabla15[[#This Row],[llave 2]],'INFORME GESTION'!$H$3:$O$414,3,0)</f>
        <v>#N/A</v>
      </c>
      <c r="N214" s="142" t="e">
        <f>VLOOKUP(Tabla15[[#This Row],[llave 2]],'INFORME GESTION'!$H$3:$O$414,7,0)</f>
        <v>#N/A</v>
      </c>
      <c r="O214" s="143" t="e">
        <f>VLOOKUP(Tabla15[[#This Row],[llave 2]],'INFORME GESTION'!$H$3:$O$414,8,0)</f>
        <v>#N/A</v>
      </c>
      <c r="P214" s="37"/>
      <c r="Q214" s="41"/>
      <c r="R214" s="42"/>
      <c r="S214" s="39" t="e">
        <f>ROUND(Tabla15[[#This Row],[VALOR UNITARIO SEGUIMIENTO FINANCIERO]]*Tabla15[[#This Row],[Porcentaje de Glosa]]*Tabla15[[#This Row],[Meta afectada por la glosa]],0)</f>
        <v>#N/A</v>
      </c>
      <c r="T214" s="37"/>
      <c r="U214" s="38"/>
      <c r="V214" s="38"/>
      <c r="W214" s="38"/>
      <c r="X214" s="39" t="e">
        <f>ROUND(Tabla15[[#This Row],[Valor de la Glosa]]-Tabla15[[#This Row],[Valor soportado por la Subred]],0)</f>
        <v>#N/A</v>
      </c>
      <c r="Y214" s="38"/>
      <c r="Z214" s="38"/>
      <c r="AA214" s="39" t="e">
        <f>ROUND(Tabla15[[#This Row],[VALOR GLOSA DEFINITIVA]]-Tabla15[[#This Row],[VALOR LEVANTADO EN LIQUIDACION]],0)</f>
        <v>#N/A</v>
      </c>
    </row>
    <row r="215" spans="3:27" s="13" customFormat="1" ht="87.5" customHeight="1">
      <c r="C215" s="36"/>
      <c r="D215" s="36"/>
      <c r="E215" s="37"/>
      <c r="F215" s="38" t="str">
        <f>+Tabla15[[#This Row],[CODIGO ACTIVIDAD]]&amp;Tabla15[[#This Row],[PROCESO]]</f>
        <v/>
      </c>
      <c r="G215" s="83" t="e">
        <f>VLOOKUP(Tabla15[[#This Row],[llave 1]],'INFORME GESTION'!$D$3:$F$414,3,FALSE)</f>
        <v>#N/A</v>
      </c>
      <c r="H215" s="83" t="e">
        <f>VLOOKUP(Tabla15[[#This Row],[llave 1]],'INFORME GESTION'!$D$3:$G$414,4,FALSE)</f>
        <v>#N/A</v>
      </c>
      <c r="I215" s="83" t="e">
        <f>VLOOKUP(Tabla15[[#This Row],[llave 1]],'INFORME GESTION'!$D$3:$I$414,6,FALSE)</f>
        <v>#N/A</v>
      </c>
      <c r="J215" s="84"/>
      <c r="K215" s="82"/>
      <c r="L215" s="85" t="str">
        <f>Tabla15[[#This Row],[llave 1]]&amp;Tabla15[[#This Row],[MES]]</f>
        <v/>
      </c>
      <c r="M215" s="86" t="e">
        <f>VLOOKUP(Tabla15[[#This Row],[llave 2]],'INFORME GESTION'!$H$3:$O$414,3,0)</f>
        <v>#N/A</v>
      </c>
      <c r="N215" s="142" t="e">
        <f>VLOOKUP(Tabla15[[#This Row],[llave 2]],'INFORME GESTION'!$H$3:$O$414,7,0)</f>
        <v>#N/A</v>
      </c>
      <c r="O215" s="143" t="e">
        <f>VLOOKUP(Tabla15[[#This Row],[llave 2]],'INFORME GESTION'!$H$3:$O$414,8,0)</f>
        <v>#N/A</v>
      </c>
      <c r="P215" s="37"/>
      <c r="Q215" s="41"/>
      <c r="R215" s="42"/>
      <c r="S215" s="39" t="e">
        <f>ROUND(Tabla15[[#This Row],[VALOR UNITARIO SEGUIMIENTO FINANCIERO]]*Tabla15[[#This Row],[Porcentaje de Glosa]]*Tabla15[[#This Row],[Meta afectada por la glosa]],0)</f>
        <v>#N/A</v>
      </c>
      <c r="T215" s="37"/>
      <c r="U215" s="38"/>
      <c r="V215" s="38"/>
      <c r="W215" s="38"/>
      <c r="X215" s="39" t="e">
        <f>ROUND(Tabla15[[#This Row],[Valor de la Glosa]]-Tabla15[[#This Row],[Valor soportado por la Subred]],0)</f>
        <v>#N/A</v>
      </c>
      <c r="Y215" s="38"/>
      <c r="Z215" s="38"/>
      <c r="AA215" s="39" t="e">
        <f>ROUND(Tabla15[[#This Row],[VALOR GLOSA DEFINITIVA]]-Tabla15[[#This Row],[VALOR LEVANTADO EN LIQUIDACION]],0)</f>
        <v>#N/A</v>
      </c>
    </row>
    <row r="216" spans="3:27" s="13" customFormat="1" ht="87.5" customHeight="1">
      <c r="C216" s="36"/>
      <c r="D216" s="36"/>
      <c r="E216" s="37"/>
      <c r="F216" s="38" t="str">
        <f>+Tabla15[[#This Row],[CODIGO ACTIVIDAD]]&amp;Tabla15[[#This Row],[PROCESO]]</f>
        <v/>
      </c>
      <c r="G216" s="83" t="e">
        <f>VLOOKUP(Tabla15[[#This Row],[llave 1]],'INFORME GESTION'!$D$3:$F$414,3,FALSE)</f>
        <v>#N/A</v>
      </c>
      <c r="H216" s="83" t="e">
        <f>VLOOKUP(Tabla15[[#This Row],[llave 1]],'INFORME GESTION'!$D$3:$G$414,4,FALSE)</f>
        <v>#N/A</v>
      </c>
      <c r="I216" s="83" t="e">
        <f>VLOOKUP(Tabla15[[#This Row],[llave 1]],'INFORME GESTION'!$D$3:$I$414,6,FALSE)</f>
        <v>#N/A</v>
      </c>
      <c r="J216" s="84"/>
      <c r="K216" s="82"/>
      <c r="L216" s="85" t="str">
        <f>Tabla15[[#This Row],[llave 1]]&amp;Tabla15[[#This Row],[MES]]</f>
        <v/>
      </c>
      <c r="M216" s="86" t="e">
        <f>VLOOKUP(Tabla15[[#This Row],[llave 2]],'INFORME GESTION'!$H$3:$O$414,3,0)</f>
        <v>#N/A</v>
      </c>
      <c r="N216" s="142" t="e">
        <f>VLOOKUP(Tabla15[[#This Row],[llave 2]],'INFORME GESTION'!$H$3:$O$414,7,0)</f>
        <v>#N/A</v>
      </c>
      <c r="O216" s="143" t="e">
        <f>VLOOKUP(Tabla15[[#This Row],[llave 2]],'INFORME GESTION'!$H$3:$O$414,8,0)</f>
        <v>#N/A</v>
      </c>
      <c r="P216" s="37"/>
      <c r="Q216" s="41"/>
      <c r="R216" s="42"/>
      <c r="S216" s="39" t="e">
        <f>ROUND(Tabla15[[#This Row],[VALOR UNITARIO SEGUIMIENTO FINANCIERO]]*Tabla15[[#This Row],[Porcentaje de Glosa]]*Tabla15[[#This Row],[Meta afectada por la glosa]],0)</f>
        <v>#N/A</v>
      </c>
      <c r="T216" s="37"/>
      <c r="U216" s="38"/>
      <c r="V216" s="38"/>
      <c r="W216" s="38"/>
      <c r="X216" s="39" t="e">
        <f>ROUND(Tabla15[[#This Row],[Valor de la Glosa]]-Tabla15[[#This Row],[Valor soportado por la Subred]],0)</f>
        <v>#N/A</v>
      </c>
      <c r="Y216" s="38"/>
      <c r="Z216" s="38"/>
      <c r="AA216" s="39" t="e">
        <f>ROUND(Tabla15[[#This Row],[VALOR GLOSA DEFINITIVA]]-Tabla15[[#This Row],[VALOR LEVANTADO EN LIQUIDACION]],0)</f>
        <v>#N/A</v>
      </c>
    </row>
    <row r="217" spans="3:27" s="13" customFormat="1" ht="87.5" customHeight="1">
      <c r="C217" s="36"/>
      <c r="D217" s="36"/>
      <c r="E217" s="37"/>
      <c r="F217" s="38" t="str">
        <f>+Tabla15[[#This Row],[CODIGO ACTIVIDAD]]&amp;Tabla15[[#This Row],[PROCESO]]</f>
        <v/>
      </c>
      <c r="G217" s="83" t="e">
        <f>VLOOKUP(Tabla15[[#This Row],[llave 1]],'INFORME GESTION'!$D$3:$F$414,3,FALSE)</f>
        <v>#N/A</v>
      </c>
      <c r="H217" s="83" t="e">
        <f>VLOOKUP(Tabla15[[#This Row],[llave 1]],'INFORME GESTION'!$D$3:$G$414,4,FALSE)</f>
        <v>#N/A</v>
      </c>
      <c r="I217" s="83" t="e">
        <f>VLOOKUP(Tabla15[[#This Row],[llave 1]],'INFORME GESTION'!$D$3:$I$414,6,FALSE)</f>
        <v>#N/A</v>
      </c>
      <c r="J217" s="84"/>
      <c r="K217" s="82"/>
      <c r="L217" s="85" t="str">
        <f>Tabla15[[#This Row],[llave 1]]&amp;Tabla15[[#This Row],[MES]]</f>
        <v/>
      </c>
      <c r="M217" s="86" t="e">
        <f>VLOOKUP(Tabla15[[#This Row],[llave 2]],'INFORME GESTION'!$H$3:$O$414,3,0)</f>
        <v>#N/A</v>
      </c>
      <c r="N217" s="142" t="e">
        <f>VLOOKUP(Tabla15[[#This Row],[llave 2]],'INFORME GESTION'!$H$3:$O$414,7,0)</f>
        <v>#N/A</v>
      </c>
      <c r="O217" s="143" t="e">
        <f>VLOOKUP(Tabla15[[#This Row],[llave 2]],'INFORME GESTION'!$H$3:$O$414,8,0)</f>
        <v>#N/A</v>
      </c>
      <c r="P217" s="37"/>
      <c r="Q217" s="41"/>
      <c r="R217" s="42"/>
      <c r="S217" s="39" t="e">
        <f>ROUND(Tabla15[[#This Row],[VALOR UNITARIO SEGUIMIENTO FINANCIERO]]*Tabla15[[#This Row],[Porcentaje de Glosa]]*Tabla15[[#This Row],[Meta afectada por la glosa]],0)</f>
        <v>#N/A</v>
      </c>
      <c r="T217" s="37"/>
      <c r="U217" s="38"/>
      <c r="V217" s="38"/>
      <c r="W217" s="38"/>
      <c r="X217" s="39" t="e">
        <f>ROUND(Tabla15[[#This Row],[Valor de la Glosa]]-Tabla15[[#This Row],[Valor soportado por la Subred]],0)</f>
        <v>#N/A</v>
      </c>
      <c r="Y217" s="38"/>
      <c r="Z217" s="38"/>
      <c r="AA217" s="39" t="e">
        <f>ROUND(Tabla15[[#This Row],[VALOR GLOSA DEFINITIVA]]-Tabla15[[#This Row],[VALOR LEVANTADO EN LIQUIDACION]],0)</f>
        <v>#N/A</v>
      </c>
    </row>
    <row r="218" spans="3:27" s="13" customFormat="1" ht="87.5" customHeight="1">
      <c r="C218" s="36"/>
      <c r="D218" s="36"/>
      <c r="E218" s="37"/>
      <c r="F218" s="38" t="str">
        <f>+Tabla15[[#This Row],[CODIGO ACTIVIDAD]]&amp;Tabla15[[#This Row],[PROCESO]]</f>
        <v/>
      </c>
      <c r="G218" s="83" t="e">
        <f>VLOOKUP(Tabla15[[#This Row],[llave 1]],'INFORME GESTION'!$D$3:$F$414,3,FALSE)</f>
        <v>#N/A</v>
      </c>
      <c r="H218" s="83" t="e">
        <f>VLOOKUP(Tabla15[[#This Row],[llave 1]],'INFORME GESTION'!$D$3:$G$414,4,FALSE)</f>
        <v>#N/A</v>
      </c>
      <c r="I218" s="83" t="e">
        <f>VLOOKUP(Tabla15[[#This Row],[llave 1]],'INFORME GESTION'!$D$3:$I$414,6,FALSE)</f>
        <v>#N/A</v>
      </c>
      <c r="J218" s="84"/>
      <c r="K218" s="82"/>
      <c r="L218" s="85" t="str">
        <f>Tabla15[[#This Row],[llave 1]]&amp;Tabla15[[#This Row],[MES]]</f>
        <v/>
      </c>
      <c r="M218" s="86" t="e">
        <f>VLOOKUP(Tabla15[[#This Row],[llave 2]],'INFORME GESTION'!$H$3:$O$414,3,0)</f>
        <v>#N/A</v>
      </c>
      <c r="N218" s="142" t="e">
        <f>VLOOKUP(Tabla15[[#This Row],[llave 2]],'INFORME GESTION'!$H$3:$O$414,7,0)</f>
        <v>#N/A</v>
      </c>
      <c r="O218" s="143" t="e">
        <f>VLOOKUP(Tabla15[[#This Row],[llave 2]],'INFORME GESTION'!$H$3:$O$414,8,0)</f>
        <v>#N/A</v>
      </c>
      <c r="P218" s="37"/>
      <c r="Q218" s="41"/>
      <c r="R218" s="42"/>
      <c r="S218" s="39" t="e">
        <f>ROUND(Tabla15[[#This Row],[VALOR UNITARIO SEGUIMIENTO FINANCIERO]]*Tabla15[[#This Row],[Porcentaje de Glosa]]*Tabla15[[#This Row],[Meta afectada por la glosa]],0)</f>
        <v>#N/A</v>
      </c>
      <c r="T218" s="37"/>
      <c r="U218" s="38"/>
      <c r="V218" s="38"/>
      <c r="W218" s="38"/>
      <c r="X218" s="39" t="e">
        <f>ROUND(Tabla15[[#This Row],[Valor de la Glosa]]-Tabla15[[#This Row],[Valor soportado por la Subred]],0)</f>
        <v>#N/A</v>
      </c>
      <c r="Y218" s="38"/>
      <c r="Z218" s="38"/>
      <c r="AA218" s="39" t="e">
        <f>ROUND(Tabla15[[#This Row],[VALOR GLOSA DEFINITIVA]]-Tabla15[[#This Row],[VALOR LEVANTADO EN LIQUIDACION]],0)</f>
        <v>#N/A</v>
      </c>
    </row>
    <row r="219" spans="3:27" s="13" customFormat="1" ht="87.5" customHeight="1">
      <c r="C219" s="36"/>
      <c r="D219" s="36"/>
      <c r="E219" s="37"/>
      <c r="F219" s="38" t="str">
        <f>+Tabla15[[#This Row],[CODIGO ACTIVIDAD]]&amp;Tabla15[[#This Row],[PROCESO]]</f>
        <v/>
      </c>
      <c r="G219" s="83" t="e">
        <f>VLOOKUP(Tabla15[[#This Row],[llave 1]],'INFORME GESTION'!$D$3:$F$414,3,FALSE)</f>
        <v>#N/A</v>
      </c>
      <c r="H219" s="83" t="e">
        <f>VLOOKUP(Tabla15[[#This Row],[llave 1]],'INFORME GESTION'!$D$3:$G$414,4,FALSE)</f>
        <v>#N/A</v>
      </c>
      <c r="I219" s="83" t="e">
        <f>VLOOKUP(Tabla15[[#This Row],[llave 1]],'INFORME GESTION'!$D$3:$I$414,6,FALSE)</f>
        <v>#N/A</v>
      </c>
      <c r="J219" s="84"/>
      <c r="K219" s="82"/>
      <c r="L219" s="85" t="str">
        <f>Tabla15[[#This Row],[llave 1]]&amp;Tabla15[[#This Row],[MES]]</f>
        <v/>
      </c>
      <c r="M219" s="86" t="e">
        <f>VLOOKUP(Tabla15[[#This Row],[llave 2]],'INFORME GESTION'!$H$3:$O$414,3,0)</f>
        <v>#N/A</v>
      </c>
      <c r="N219" s="142" t="e">
        <f>VLOOKUP(Tabla15[[#This Row],[llave 2]],'INFORME GESTION'!$H$3:$O$414,7,0)</f>
        <v>#N/A</v>
      </c>
      <c r="O219" s="143" t="e">
        <f>VLOOKUP(Tabla15[[#This Row],[llave 2]],'INFORME GESTION'!$H$3:$O$414,8,0)</f>
        <v>#N/A</v>
      </c>
      <c r="P219" s="37"/>
      <c r="Q219" s="41"/>
      <c r="R219" s="42"/>
      <c r="S219" s="39" t="e">
        <f>ROUND(Tabla15[[#This Row],[VALOR UNITARIO SEGUIMIENTO FINANCIERO]]*Tabla15[[#This Row],[Porcentaje de Glosa]]*Tabla15[[#This Row],[Meta afectada por la glosa]],0)</f>
        <v>#N/A</v>
      </c>
      <c r="T219" s="37"/>
      <c r="U219" s="38"/>
      <c r="V219" s="38"/>
      <c r="W219" s="38"/>
      <c r="X219" s="39" t="e">
        <f>ROUND(Tabla15[[#This Row],[Valor de la Glosa]]-Tabla15[[#This Row],[Valor soportado por la Subred]],0)</f>
        <v>#N/A</v>
      </c>
      <c r="Y219" s="38"/>
      <c r="Z219" s="38"/>
      <c r="AA219" s="39" t="e">
        <f>ROUND(Tabla15[[#This Row],[VALOR GLOSA DEFINITIVA]]-Tabla15[[#This Row],[VALOR LEVANTADO EN LIQUIDACION]],0)</f>
        <v>#N/A</v>
      </c>
    </row>
    <row r="220" spans="3:27" s="13" customFormat="1" ht="87.5" customHeight="1">
      <c r="C220" s="36"/>
      <c r="D220" s="36"/>
      <c r="E220" s="37"/>
      <c r="F220" s="38" t="str">
        <f>+Tabla15[[#This Row],[CODIGO ACTIVIDAD]]&amp;Tabla15[[#This Row],[PROCESO]]</f>
        <v/>
      </c>
      <c r="G220" s="83" t="e">
        <f>VLOOKUP(Tabla15[[#This Row],[llave 1]],'INFORME GESTION'!$D$3:$F$414,3,FALSE)</f>
        <v>#N/A</v>
      </c>
      <c r="H220" s="83" t="e">
        <f>VLOOKUP(Tabla15[[#This Row],[llave 1]],'INFORME GESTION'!$D$3:$G$414,4,FALSE)</f>
        <v>#N/A</v>
      </c>
      <c r="I220" s="83" t="e">
        <f>VLOOKUP(Tabla15[[#This Row],[llave 1]],'INFORME GESTION'!$D$3:$I$414,6,FALSE)</f>
        <v>#N/A</v>
      </c>
      <c r="J220" s="84"/>
      <c r="K220" s="82"/>
      <c r="L220" s="85" t="str">
        <f>Tabla15[[#This Row],[llave 1]]&amp;Tabla15[[#This Row],[MES]]</f>
        <v/>
      </c>
      <c r="M220" s="86" t="e">
        <f>VLOOKUP(Tabla15[[#This Row],[llave 2]],'INFORME GESTION'!$H$3:$O$414,3,0)</f>
        <v>#N/A</v>
      </c>
      <c r="N220" s="142" t="e">
        <f>VLOOKUP(Tabla15[[#This Row],[llave 2]],'INFORME GESTION'!$H$3:$O$414,7,0)</f>
        <v>#N/A</v>
      </c>
      <c r="O220" s="143" t="e">
        <f>VLOOKUP(Tabla15[[#This Row],[llave 2]],'INFORME GESTION'!$H$3:$O$414,8,0)</f>
        <v>#N/A</v>
      </c>
      <c r="P220" s="37"/>
      <c r="Q220" s="41"/>
      <c r="R220" s="42"/>
      <c r="S220" s="39" t="e">
        <f>ROUND(Tabla15[[#This Row],[VALOR UNITARIO SEGUIMIENTO FINANCIERO]]*Tabla15[[#This Row],[Porcentaje de Glosa]]*Tabla15[[#This Row],[Meta afectada por la glosa]],0)</f>
        <v>#N/A</v>
      </c>
      <c r="T220" s="37"/>
      <c r="U220" s="38"/>
      <c r="V220" s="38"/>
      <c r="W220" s="38"/>
      <c r="X220" s="39" t="e">
        <f>ROUND(Tabla15[[#This Row],[Valor de la Glosa]]-Tabla15[[#This Row],[Valor soportado por la Subred]],0)</f>
        <v>#N/A</v>
      </c>
      <c r="Y220" s="38"/>
      <c r="Z220" s="38"/>
      <c r="AA220" s="39" t="e">
        <f>ROUND(Tabla15[[#This Row],[VALOR GLOSA DEFINITIVA]]-Tabla15[[#This Row],[VALOR LEVANTADO EN LIQUIDACION]],0)</f>
        <v>#N/A</v>
      </c>
    </row>
    <row r="221" spans="3:27" s="13" customFormat="1" ht="87.5" customHeight="1">
      <c r="C221" s="36"/>
      <c r="D221" s="36"/>
      <c r="E221" s="37"/>
      <c r="F221" s="38" t="str">
        <f>+Tabla15[[#This Row],[CODIGO ACTIVIDAD]]&amp;Tabla15[[#This Row],[PROCESO]]</f>
        <v/>
      </c>
      <c r="G221" s="83" t="e">
        <f>VLOOKUP(Tabla15[[#This Row],[llave 1]],'INFORME GESTION'!$D$3:$F$414,3,FALSE)</f>
        <v>#N/A</v>
      </c>
      <c r="H221" s="83" t="e">
        <f>VLOOKUP(Tabla15[[#This Row],[llave 1]],'INFORME GESTION'!$D$3:$G$414,4,FALSE)</f>
        <v>#N/A</v>
      </c>
      <c r="I221" s="83" t="e">
        <f>VLOOKUP(Tabla15[[#This Row],[llave 1]],'INFORME GESTION'!$D$3:$I$414,6,FALSE)</f>
        <v>#N/A</v>
      </c>
      <c r="J221" s="84"/>
      <c r="K221" s="82"/>
      <c r="L221" s="85" t="str">
        <f>Tabla15[[#This Row],[llave 1]]&amp;Tabla15[[#This Row],[MES]]</f>
        <v/>
      </c>
      <c r="M221" s="86" t="e">
        <f>VLOOKUP(Tabla15[[#This Row],[llave 2]],'INFORME GESTION'!$H$3:$O$414,3,0)</f>
        <v>#N/A</v>
      </c>
      <c r="N221" s="142" t="e">
        <f>VLOOKUP(Tabla15[[#This Row],[llave 2]],'INFORME GESTION'!$H$3:$O$414,7,0)</f>
        <v>#N/A</v>
      </c>
      <c r="O221" s="143" t="e">
        <f>VLOOKUP(Tabla15[[#This Row],[llave 2]],'INFORME GESTION'!$H$3:$O$414,8,0)</f>
        <v>#N/A</v>
      </c>
      <c r="P221" s="37"/>
      <c r="Q221" s="41"/>
      <c r="R221" s="42"/>
      <c r="S221" s="39" t="e">
        <f>ROUND(Tabla15[[#This Row],[VALOR UNITARIO SEGUIMIENTO FINANCIERO]]*Tabla15[[#This Row],[Porcentaje de Glosa]]*Tabla15[[#This Row],[Meta afectada por la glosa]],0)</f>
        <v>#N/A</v>
      </c>
      <c r="T221" s="37"/>
      <c r="U221" s="38"/>
      <c r="V221" s="38"/>
      <c r="W221" s="38"/>
      <c r="X221" s="39" t="e">
        <f>ROUND(Tabla15[[#This Row],[Valor de la Glosa]]-Tabla15[[#This Row],[Valor soportado por la Subred]],0)</f>
        <v>#N/A</v>
      </c>
      <c r="Y221" s="38"/>
      <c r="Z221" s="38"/>
      <c r="AA221" s="39" t="e">
        <f>ROUND(Tabla15[[#This Row],[VALOR GLOSA DEFINITIVA]]-Tabla15[[#This Row],[VALOR LEVANTADO EN LIQUIDACION]],0)</f>
        <v>#N/A</v>
      </c>
    </row>
    <row r="222" spans="3:27" s="13" customFormat="1" ht="87.5" customHeight="1">
      <c r="C222" s="36"/>
      <c r="D222" s="36"/>
      <c r="E222" s="37"/>
      <c r="F222" s="38" t="str">
        <f>+Tabla15[[#This Row],[CODIGO ACTIVIDAD]]&amp;Tabla15[[#This Row],[PROCESO]]</f>
        <v/>
      </c>
      <c r="G222" s="83" t="e">
        <f>VLOOKUP(Tabla15[[#This Row],[llave 1]],'INFORME GESTION'!$D$3:$F$414,3,FALSE)</f>
        <v>#N/A</v>
      </c>
      <c r="H222" s="83" t="e">
        <f>VLOOKUP(Tabla15[[#This Row],[llave 1]],'INFORME GESTION'!$D$3:$G$414,4,FALSE)</f>
        <v>#N/A</v>
      </c>
      <c r="I222" s="83" t="e">
        <f>VLOOKUP(Tabla15[[#This Row],[llave 1]],'INFORME GESTION'!$D$3:$I$414,6,FALSE)</f>
        <v>#N/A</v>
      </c>
      <c r="J222" s="84"/>
      <c r="K222" s="82"/>
      <c r="L222" s="85" t="str">
        <f>Tabla15[[#This Row],[llave 1]]&amp;Tabla15[[#This Row],[MES]]</f>
        <v/>
      </c>
      <c r="M222" s="86" t="e">
        <f>VLOOKUP(Tabla15[[#This Row],[llave 2]],'INFORME GESTION'!$H$3:$O$414,3,0)</f>
        <v>#N/A</v>
      </c>
      <c r="N222" s="142" t="e">
        <f>VLOOKUP(Tabla15[[#This Row],[llave 2]],'INFORME GESTION'!$H$3:$O$414,7,0)</f>
        <v>#N/A</v>
      </c>
      <c r="O222" s="143" t="e">
        <f>VLOOKUP(Tabla15[[#This Row],[llave 2]],'INFORME GESTION'!$H$3:$O$414,8,0)</f>
        <v>#N/A</v>
      </c>
      <c r="P222" s="37"/>
      <c r="Q222" s="41"/>
      <c r="R222" s="42"/>
      <c r="S222" s="39" t="e">
        <f>ROUND(Tabla15[[#This Row],[VALOR UNITARIO SEGUIMIENTO FINANCIERO]]*Tabla15[[#This Row],[Porcentaje de Glosa]]*Tabla15[[#This Row],[Meta afectada por la glosa]],0)</f>
        <v>#N/A</v>
      </c>
      <c r="T222" s="37"/>
      <c r="U222" s="38"/>
      <c r="V222" s="38"/>
      <c r="W222" s="38"/>
      <c r="X222" s="39" t="e">
        <f>ROUND(Tabla15[[#This Row],[Valor de la Glosa]]-Tabla15[[#This Row],[Valor soportado por la Subred]],0)</f>
        <v>#N/A</v>
      </c>
      <c r="Y222" s="38"/>
      <c r="Z222" s="38"/>
      <c r="AA222" s="39" t="e">
        <f>ROUND(Tabla15[[#This Row],[VALOR GLOSA DEFINITIVA]]-Tabla15[[#This Row],[VALOR LEVANTADO EN LIQUIDACION]],0)</f>
        <v>#N/A</v>
      </c>
    </row>
    <row r="223" spans="3:27" s="13" customFormat="1" ht="87.5" customHeight="1">
      <c r="C223" s="36"/>
      <c r="D223" s="36"/>
      <c r="E223" s="37"/>
      <c r="F223" s="38" t="str">
        <f>+Tabla15[[#This Row],[CODIGO ACTIVIDAD]]&amp;Tabla15[[#This Row],[PROCESO]]</f>
        <v/>
      </c>
      <c r="G223" s="83" t="e">
        <f>VLOOKUP(Tabla15[[#This Row],[llave 1]],'INFORME GESTION'!$D$3:$F$414,3,FALSE)</f>
        <v>#N/A</v>
      </c>
      <c r="H223" s="83" t="e">
        <f>VLOOKUP(Tabla15[[#This Row],[llave 1]],'INFORME GESTION'!$D$3:$G$414,4,FALSE)</f>
        <v>#N/A</v>
      </c>
      <c r="I223" s="83" t="e">
        <f>VLOOKUP(Tabla15[[#This Row],[llave 1]],'INFORME GESTION'!$D$3:$I$414,6,FALSE)</f>
        <v>#N/A</v>
      </c>
      <c r="J223" s="84"/>
      <c r="K223" s="82"/>
      <c r="L223" s="85" t="str">
        <f>Tabla15[[#This Row],[llave 1]]&amp;Tabla15[[#This Row],[MES]]</f>
        <v/>
      </c>
      <c r="M223" s="86" t="e">
        <f>VLOOKUP(Tabla15[[#This Row],[llave 2]],'INFORME GESTION'!$H$3:$O$414,3,0)</f>
        <v>#N/A</v>
      </c>
      <c r="N223" s="142" t="e">
        <f>VLOOKUP(Tabla15[[#This Row],[llave 2]],'INFORME GESTION'!$H$3:$O$414,7,0)</f>
        <v>#N/A</v>
      </c>
      <c r="O223" s="143" t="e">
        <f>VLOOKUP(Tabla15[[#This Row],[llave 2]],'INFORME GESTION'!$H$3:$O$414,8,0)</f>
        <v>#N/A</v>
      </c>
      <c r="P223" s="37"/>
      <c r="Q223" s="41"/>
      <c r="R223" s="42"/>
      <c r="S223" s="39" t="e">
        <f>ROUND(Tabla15[[#This Row],[VALOR UNITARIO SEGUIMIENTO FINANCIERO]]*Tabla15[[#This Row],[Porcentaje de Glosa]]*Tabla15[[#This Row],[Meta afectada por la glosa]],0)</f>
        <v>#N/A</v>
      </c>
      <c r="T223" s="37"/>
      <c r="U223" s="38"/>
      <c r="V223" s="38"/>
      <c r="W223" s="38"/>
      <c r="X223" s="39" t="e">
        <f>ROUND(Tabla15[[#This Row],[Valor de la Glosa]]-Tabla15[[#This Row],[Valor soportado por la Subred]],0)</f>
        <v>#N/A</v>
      </c>
      <c r="Y223" s="38"/>
      <c r="Z223" s="38"/>
      <c r="AA223" s="39" t="e">
        <f>ROUND(Tabla15[[#This Row],[VALOR GLOSA DEFINITIVA]]-Tabla15[[#This Row],[VALOR LEVANTADO EN LIQUIDACION]],0)</f>
        <v>#N/A</v>
      </c>
    </row>
    <row r="224" spans="3:27" s="13" customFormat="1" ht="87.5" customHeight="1">
      <c r="C224" s="36"/>
      <c r="D224" s="36"/>
      <c r="E224" s="37"/>
      <c r="F224" s="38" t="str">
        <f>+Tabla15[[#This Row],[CODIGO ACTIVIDAD]]&amp;Tabla15[[#This Row],[PROCESO]]</f>
        <v/>
      </c>
      <c r="G224" s="83" t="e">
        <f>VLOOKUP(Tabla15[[#This Row],[llave 1]],'INFORME GESTION'!$D$3:$F$414,3,FALSE)</f>
        <v>#N/A</v>
      </c>
      <c r="H224" s="83" t="e">
        <f>VLOOKUP(Tabla15[[#This Row],[llave 1]],'INFORME GESTION'!$D$3:$G$414,4,FALSE)</f>
        <v>#N/A</v>
      </c>
      <c r="I224" s="83" t="e">
        <f>VLOOKUP(Tabla15[[#This Row],[llave 1]],'INFORME GESTION'!$D$3:$I$414,6,FALSE)</f>
        <v>#N/A</v>
      </c>
      <c r="J224" s="84"/>
      <c r="K224" s="82"/>
      <c r="L224" s="85" t="str">
        <f>Tabla15[[#This Row],[llave 1]]&amp;Tabla15[[#This Row],[MES]]</f>
        <v/>
      </c>
      <c r="M224" s="86" t="e">
        <f>VLOOKUP(Tabla15[[#This Row],[llave 2]],'INFORME GESTION'!$H$3:$O$414,3,0)</f>
        <v>#N/A</v>
      </c>
      <c r="N224" s="142" t="e">
        <f>VLOOKUP(Tabla15[[#This Row],[llave 2]],'INFORME GESTION'!$H$3:$O$414,7,0)</f>
        <v>#N/A</v>
      </c>
      <c r="O224" s="143" t="e">
        <f>VLOOKUP(Tabla15[[#This Row],[llave 2]],'INFORME GESTION'!$H$3:$O$414,8,0)</f>
        <v>#N/A</v>
      </c>
      <c r="P224" s="37"/>
      <c r="Q224" s="41"/>
      <c r="R224" s="42"/>
      <c r="S224" s="39" t="e">
        <f>ROUND(Tabla15[[#This Row],[VALOR UNITARIO SEGUIMIENTO FINANCIERO]]*Tabla15[[#This Row],[Porcentaje de Glosa]]*Tabla15[[#This Row],[Meta afectada por la glosa]],0)</f>
        <v>#N/A</v>
      </c>
      <c r="T224" s="37"/>
      <c r="U224" s="38"/>
      <c r="V224" s="38"/>
      <c r="W224" s="38"/>
      <c r="X224" s="39" t="e">
        <f>ROUND(Tabla15[[#This Row],[Valor de la Glosa]]-Tabla15[[#This Row],[Valor soportado por la Subred]],0)</f>
        <v>#N/A</v>
      </c>
      <c r="Y224" s="38"/>
      <c r="Z224" s="38"/>
      <c r="AA224" s="39" t="e">
        <f>ROUND(Tabla15[[#This Row],[VALOR GLOSA DEFINITIVA]]-Tabla15[[#This Row],[VALOR LEVANTADO EN LIQUIDACION]],0)</f>
        <v>#N/A</v>
      </c>
    </row>
    <row r="225" spans="3:27" s="13" customFormat="1" ht="87.5" customHeight="1">
      <c r="C225" s="36"/>
      <c r="D225" s="36"/>
      <c r="E225" s="37"/>
      <c r="F225" s="38" t="str">
        <f>+Tabla15[[#This Row],[CODIGO ACTIVIDAD]]&amp;Tabla15[[#This Row],[PROCESO]]</f>
        <v/>
      </c>
      <c r="G225" s="83" t="e">
        <f>VLOOKUP(Tabla15[[#This Row],[llave 1]],'INFORME GESTION'!$D$3:$F$414,3,FALSE)</f>
        <v>#N/A</v>
      </c>
      <c r="H225" s="83" t="e">
        <f>VLOOKUP(Tabla15[[#This Row],[llave 1]],'INFORME GESTION'!$D$3:$G$414,4,FALSE)</f>
        <v>#N/A</v>
      </c>
      <c r="I225" s="83" t="e">
        <f>VLOOKUP(Tabla15[[#This Row],[llave 1]],'INFORME GESTION'!$D$3:$I$414,6,FALSE)</f>
        <v>#N/A</v>
      </c>
      <c r="J225" s="84"/>
      <c r="K225" s="82"/>
      <c r="L225" s="85" t="str">
        <f>Tabla15[[#This Row],[llave 1]]&amp;Tabla15[[#This Row],[MES]]</f>
        <v/>
      </c>
      <c r="M225" s="86" t="e">
        <f>VLOOKUP(Tabla15[[#This Row],[llave 2]],'INFORME GESTION'!$H$3:$O$414,3,0)</f>
        <v>#N/A</v>
      </c>
      <c r="N225" s="142" t="e">
        <f>VLOOKUP(Tabla15[[#This Row],[llave 2]],'INFORME GESTION'!$H$3:$O$414,7,0)</f>
        <v>#N/A</v>
      </c>
      <c r="O225" s="143" t="e">
        <f>VLOOKUP(Tabla15[[#This Row],[llave 2]],'INFORME GESTION'!$H$3:$O$414,8,0)</f>
        <v>#N/A</v>
      </c>
      <c r="P225" s="37"/>
      <c r="Q225" s="41"/>
      <c r="R225" s="42"/>
      <c r="S225" s="39" t="e">
        <f>ROUND(Tabla15[[#This Row],[VALOR UNITARIO SEGUIMIENTO FINANCIERO]]*Tabla15[[#This Row],[Porcentaje de Glosa]]*Tabla15[[#This Row],[Meta afectada por la glosa]],0)</f>
        <v>#N/A</v>
      </c>
      <c r="T225" s="37"/>
      <c r="U225" s="38"/>
      <c r="V225" s="38"/>
      <c r="W225" s="38"/>
      <c r="X225" s="39" t="e">
        <f>ROUND(Tabla15[[#This Row],[Valor de la Glosa]]-Tabla15[[#This Row],[Valor soportado por la Subred]],0)</f>
        <v>#N/A</v>
      </c>
      <c r="Y225" s="38"/>
      <c r="Z225" s="38"/>
      <c r="AA225" s="39" t="e">
        <f>ROUND(Tabla15[[#This Row],[VALOR GLOSA DEFINITIVA]]-Tabla15[[#This Row],[VALOR LEVANTADO EN LIQUIDACION]],0)</f>
        <v>#N/A</v>
      </c>
    </row>
    <row r="226" spans="3:27" s="13" customFormat="1" ht="87.5" customHeight="1">
      <c r="C226" s="36"/>
      <c r="D226" s="36"/>
      <c r="E226" s="37"/>
      <c r="F226" s="38" t="str">
        <f>+Tabla15[[#This Row],[CODIGO ACTIVIDAD]]&amp;Tabla15[[#This Row],[PROCESO]]</f>
        <v/>
      </c>
      <c r="G226" s="83" t="e">
        <f>VLOOKUP(Tabla15[[#This Row],[llave 1]],'INFORME GESTION'!$D$3:$F$414,3,FALSE)</f>
        <v>#N/A</v>
      </c>
      <c r="H226" s="83" t="e">
        <f>VLOOKUP(Tabla15[[#This Row],[llave 1]],'INFORME GESTION'!$D$3:$G$414,4,FALSE)</f>
        <v>#N/A</v>
      </c>
      <c r="I226" s="83" t="e">
        <f>VLOOKUP(Tabla15[[#This Row],[llave 1]],'INFORME GESTION'!$D$3:$I$414,6,FALSE)</f>
        <v>#N/A</v>
      </c>
      <c r="J226" s="84"/>
      <c r="K226" s="82"/>
      <c r="L226" s="85" t="str">
        <f>Tabla15[[#This Row],[llave 1]]&amp;Tabla15[[#This Row],[MES]]</f>
        <v/>
      </c>
      <c r="M226" s="86" t="e">
        <f>VLOOKUP(Tabla15[[#This Row],[llave 2]],'INFORME GESTION'!$H$3:$O$414,3,0)</f>
        <v>#N/A</v>
      </c>
      <c r="N226" s="142" t="e">
        <f>VLOOKUP(Tabla15[[#This Row],[llave 2]],'INFORME GESTION'!$H$3:$O$414,7,0)</f>
        <v>#N/A</v>
      </c>
      <c r="O226" s="143" t="e">
        <f>VLOOKUP(Tabla15[[#This Row],[llave 2]],'INFORME GESTION'!$H$3:$O$414,8,0)</f>
        <v>#N/A</v>
      </c>
      <c r="P226" s="37"/>
      <c r="Q226" s="41"/>
      <c r="R226" s="42"/>
      <c r="S226" s="39" t="e">
        <f>ROUND(Tabla15[[#This Row],[VALOR UNITARIO SEGUIMIENTO FINANCIERO]]*Tabla15[[#This Row],[Porcentaje de Glosa]]*Tabla15[[#This Row],[Meta afectada por la glosa]],0)</f>
        <v>#N/A</v>
      </c>
      <c r="T226" s="37"/>
      <c r="U226" s="38"/>
      <c r="V226" s="38"/>
      <c r="W226" s="38"/>
      <c r="X226" s="39" t="e">
        <f>ROUND(Tabla15[[#This Row],[Valor de la Glosa]]-Tabla15[[#This Row],[Valor soportado por la Subred]],0)</f>
        <v>#N/A</v>
      </c>
      <c r="Y226" s="38"/>
      <c r="Z226" s="38"/>
      <c r="AA226" s="39" t="e">
        <f>ROUND(Tabla15[[#This Row],[VALOR GLOSA DEFINITIVA]]-Tabla15[[#This Row],[VALOR LEVANTADO EN LIQUIDACION]],0)</f>
        <v>#N/A</v>
      </c>
    </row>
    <row r="227" spans="3:27" s="13" customFormat="1" ht="87.5" customHeight="1">
      <c r="C227" s="36"/>
      <c r="D227" s="36"/>
      <c r="E227" s="37"/>
      <c r="F227" s="38" t="str">
        <f>+Tabla15[[#This Row],[CODIGO ACTIVIDAD]]&amp;Tabla15[[#This Row],[PROCESO]]</f>
        <v/>
      </c>
      <c r="G227" s="83" t="e">
        <f>VLOOKUP(Tabla15[[#This Row],[llave 1]],'INFORME GESTION'!$D$3:$F$414,3,FALSE)</f>
        <v>#N/A</v>
      </c>
      <c r="H227" s="83" t="e">
        <f>VLOOKUP(Tabla15[[#This Row],[llave 1]],'INFORME GESTION'!$D$3:$G$414,4,FALSE)</f>
        <v>#N/A</v>
      </c>
      <c r="I227" s="83" t="e">
        <f>VLOOKUP(Tabla15[[#This Row],[llave 1]],'INFORME GESTION'!$D$3:$I$414,6,FALSE)</f>
        <v>#N/A</v>
      </c>
      <c r="J227" s="84"/>
      <c r="K227" s="82"/>
      <c r="L227" s="85" t="str">
        <f>Tabla15[[#This Row],[llave 1]]&amp;Tabla15[[#This Row],[MES]]</f>
        <v/>
      </c>
      <c r="M227" s="86" t="e">
        <f>VLOOKUP(Tabla15[[#This Row],[llave 2]],'INFORME GESTION'!$H$3:$O$414,3,0)</f>
        <v>#N/A</v>
      </c>
      <c r="N227" s="142" t="e">
        <f>VLOOKUP(Tabla15[[#This Row],[llave 2]],'INFORME GESTION'!$H$3:$O$414,7,0)</f>
        <v>#N/A</v>
      </c>
      <c r="O227" s="143" t="e">
        <f>VLOOKUP(Tabla15[[#This Row],[llave 2]],'INFORME GESTION'!$H$3:$O$414,8,0)</f>
        <v>#N/A</v>
      </c>
      <c r="P227" s="37"/>
      <c r="Q227" s="41"/>
      <c r="R227" s="42"/>
      <c r="S227" s="39" t="e">
        <f>ROUND(Tabla15[[#This Row],[VALOR UNITARIO SEGUIMIENTO FINANCIERO]]*Tabla15[[#This Row],[Porcentaje de Glosa]]*Tabla15[[#This Row],[Meta afectada por la glosa]],0)</f>
        <v>#N/A</v>
      </c>
      <c r="T227" s="37"/>
      <c r="U227" s="38"/>
      <c r="V227" s="38"/>
      <c r="W227" s="38"/>
      <c r="X227" s="39" t="e">
        <f>ROUND(Tabla15[[#This Row],[Valor de la Glosa]]-Tabla15[[#This Row],[Valor soportado por la Subred]],0)</f>
        <v>#N/A</v>
      </c>
      <c r="Y227" s="38"/>
      <c r="Z227" s="38"/>
      <c r="AA227" s="39" t="e">
        <f>ROUND(Tabla15[[#This Row],[VALOR GLOSA DEFINITIVA]]-Tabla15[[#This Row],[VALOR LEVANTADO EN LIQUIDACION]],0)</f>
        <v>#N/A</v>
      </c>
    </row>
    <row r="228" spans="3:27" s="13" customFormat="1" ht="87.5" customHeight="1">
      <c r="C228" s="36"/>
      <c r="D228" s="36"/>
      <c r="E228" s="37"/>
      <c r="F228" s="38" t="str">
        <f>+Tabla15[[#This Row],[CODIGO ACTIVIDAD]]&amp;Tabla15[[#This Row],[PROCESO]]</f>
        <v/>
      </c>
      <c r="G228" s="83" t="e">
        <f>VLOOKUP(Tabla15[[#This Row],[llave 1]],'INFORME GESTION'!$D$3:$F$414,3,FALSE)</f>
        <v>#N/A</v>
      </c>
      <c r="H228" s="83" t="e">
        <f>VLOOKUP(Tabla15[[#This Row],[llave 1]],'INFORME GESTION'!$D$3:$G$414,4,FALSE)</f>
        <v>#N/A</v>
      </c>
      <c r="I228" s="83" t="e">
        <f>VLOOKUP(Tabla15[[#This Row],[llave 1]],'INFORME GESTION'!$D$3:$I$414,6,FALSE)</f>
        <v>#N/A</v>
      </c>
      <c r="J228" s="84"/>
      <c r="K228" s="82"/>
      <c r="L228" s="85" t="str">
        <f>Tabla15[[#This Row],[llave 1]]&amp;Tabla15[[#This Row],[MES]]</f>
        <v/>
      </c>
      <c r="M228" s="86" t="e">
        <f>VLOOKUP(Tabla15[[#This Row],[llave 2]],'INFORME GESTION'!$H$3:$O$414,3,0)</f>
        <v>#N/A</v>
      </c>
      <c r="N228" s="142" t="e">
        <f>VLOOKUP(Tabla15[[#This Row],[llave 2]],'INFORME GESTION'!$H$3:$O$414,7,0)</f>
        <v>#N/A</v>
      </c>
      <c r="O228" s="143" t="e">
        <f>VLOOKUP(Tabla15[[#This Row],[llave 2]],'INFORME GESTION'!$H$3:$O$414,8,0)</f>
        <v>#N/A</v>
      </c>
      <c r="P228" s="37"/>
      <c r="Q228" s="41"/>
      <c r="R228" s="42"/>
      <c r="S228" s="39" t="e">
        <f>ROUND(Tabla15[[#This Row],[VALOR UNITARIO SEGUIMIENTO FINANCIERO]]*Tabla15[[#This Row],[Porcentaje de Glosa]]*Tabla15[[#This Row],[Meta afectada por la glosa]],0)</f>
        <v>#N/A</v>
      </c>
      <c r="T228" s="37"/>
      <c r="U228" s="38"/>
      <c r="V228" s="38"/>
      <c r="W228" s="38"/>
      <c r="X228" s="39" t="e">
        <f>ROUND(Tabla15[[#This Row],[Valor de la Glosa]]-Tabla15[[#This Row],[Valor soportado por la Subred]],0)</f>
        <v>#N/A</v>
      </c>
      <c r="Y228" s="38"/>
      <c r="Z228" s="38"/>
      <c r="AA228" s="39" t="e">
        <f>ROUND(Tabla15[[#This Row],[VALOR GLOSA DEFINITIVA]]-Tabla15[[#This Row],[VALOR LEVANTADO EN LIQUIDACION]],0)</f>
        <v>#N/A</v>
      </c>
    </row>
    <row r="229" spans="3:27" s="13" customFormat="1" ht="87.5" customHeight="1">
      <c r="C229" s="36"/>
      <c r="D229" s="36"/>
      <c r="E229" s="37"/>
      <c r="F229" s="38" t="str">
        <f>+Tabla15[[#This Row],[CODIGO ACTIVIDAD]]&amp;Tabla15[[#This Row],[PROCESO]]</f>
        <v/>
      </c>
      <c r="G229" s="83" t="e">
        <f>VLOOKUP(Tabla15[[#This Row],[llave 1]],'INFORME GESTION'!$D$3:$F$414,3,FALSE)</f>
        <v>#N/A</v>
      </c>
      <c r="H229" s="83" t="e">
        <f>VLOOKUP(Tabla15[[#This Row],[llave 1]],'INFORME GESTION'!$D$3:$G$414,4,FALSE)</f>
        <v>#N/A</v>
      </c>
      <c r="I229" s="83" t="e">
        <f>VLOOKUP(Tabla15[[#This Row],[llave 1]],'INFORME GESTION'!$D$3:$I$414,6,FALSE)</f>
        <v>#N/A</v>
      </c>
      <c r="J229" s="84"/>
      <c r="K229" s="82"/>
      <c r="L229" s="85" t="str">
        <f>Tabla15[[#This Row],[llave 1]]&amp;Tabla15[[#This Row],[MES]]</f>
        <v/>
      </c>
      <c r="M229" s="86" t="e">
        <f>VLOOKUP(Tabla15[[#This Row],[llave 2]],'INFORME GESTION'!$H$3:$O$414,3,0)</f>
        <v>#N/A</v>
      </c>
      <c r="N229" s="142" t="e">
        <f>VLOOKUP(Tabla15[[#This Row],[llave 2]],'INFORME GESTION'!$H$3:$O$414,7,0)</f>
        <v>#N/A</v>
      </c>
      <c r="O229" s="143" t="e">
        <f>VLOOKUP(Tabla15[[#This Row],[llave 2]],'INFORME GESTION'!$H$3:$O$414,8,0)</f>
        <v>#N/A</v>
      </c>
      <c r="P229" s="37"/>
      <c r="Q229" s="41"/>
      <c r="R229" s="42"/>
      <c r="S229" s="39" t="e">
        <f>ROUND(Tabla15[[#This Row],[VALOR UNITARIO SEGUIMIENTO FINANCIERO]]*Tabla15[[#This Row],[Porcentaje de Glosa]]*Tabla15[[#This Row],[Meta afectada por la glosa]],0)</f>
        <v>#N/A</v>
      </c>
      <c r="T229" s="37"/>
      <c r="U229" s="38"/>
      <c r="V229" s="38"/>
      <c r="W229" s="38"/>
      <c r="X229" s="39" t="e">
        <f>ROUND(Tabla15[[#This Row],[Valor de la Glosa]]-Tabla15[[#This Row],[Valor soportado por la Subred]],0)</f>
        <v>#N/A</v>
      </c>
      <c r="Y229" s="38"/>
      <c r="Z229" s="38"/>
      <c r="AA229" s="39" t="e">
        <f>ROUND(Tabla15[[#This Row],[VALOR GLOSA DEFINITIVA]]-Tabla15[[#This Row],[VALOR LEVANTADO EN LIQUIDACION]],0)</f>
        <v>#N/A</v>
      </c>
    </row>
    <row r="230" spans="3:27" s="13" customFormat="1" ht="87.5" customHeight="1">
      <c r="C230" s="36"/>
      <c r="D230" s="36"/>
      <c r="E230" s="37"/>
      <c r="F230" s="38" t="str">
        <f>+Tabla15[[#This Row],[CODIGO ACTIVIDAD]]&amp;Tabla15[[#This Row],[PROCESO]]</f>
        <v/>
      </c>
      <c r="G230" s="83" t="e">
        <f>VLOOKUP(Tabla15[[#This Row],[llave 1]],'INFORME GESTION'!$D$3:$F$414,3,FALSE)</f>
        <v>#N/A</v>
      </c>
      <c r="H230" s="83" t="e">
        <f>VLOOKUP(Tabla15[[#This Row],[llave 1]],'INFORME GESTION'!$D$3:$G$414,4,FALSE)</f>
        <v>#N/A</v>
      </c>
      <c r="I230" s="83" t="e">
        <f>VLOOKUP(Tabla15[[#This Row],[llave 1]],'INFORME GESTION'!$D$3:$I$414,6,FALSE)</f>
        <v>#N/A</v>
      </c>
      <c r="J230" s="84"/>
      <c r="K230" s="82"/>
      <c r="L230" s="85" t="str">
        <f>Tabla15[[#This Row],[llave 1]]&amp;Tabla15[[#This Row],[MES]]</f>
        <v/>
      </c>
      <c r="M230" s="86" t="e">
        <f>VLOOKUP(Tabla15[[#This Row],[llave 2]],'INFORME GESTION'!$H$3:$O$414,3,0)</f>
        <v>#N/A</v>
      </c>
      <c r="N230" s="142" t="e">
        <f>VLOOKUP(Tabla15[[#This Row],[llave 2]],'INFORME GESTION'!$H$3:$O$414,7,0)</f>
        <v>#N/A</v>
      </c>
      <c r="O230" s="143" t="e">
        <f>VLOOKUP(Tabla15[[#This Row],[llave 2]],'INFORME GESTION'!$H$3:$O$414,8,0)</f>
        <v>#N/A</v>
      </c>
      <c r="P230" s="37"/>
      <c r="Q230" s="41"/>
      <c r="R230" s="42"/>
      <c r="S230" s="39" t="e">
        <f>ROUND(Tabla15[[#This Row],[VALOR UNITARIO SEGUIMIENTO FINANCIERO]]*Tabla15[[#This Row],[Porcentaje de Glosa]]*Tabla15[[#This Row],[Meta afectada por la glosa]],0)</f>
        <v>#N/A</v>
      </c>
      <c r="T230" s="37"/>
      <c r="U230" s="38"/>
      <c r="V230" s="38"/>
      <c r="W230" s="38"/>
      <c r="X230" s="39" t="e">
        <f>ROUND(Tabla15[[#This Row],[Valor de la Glosa]]-Tabla15[[#This Row],[Valor soportado por la Subred]],0)</f>
        <v>#N/A</v>
      </c>
      <c r="Y230" s="38"/>
      <c r="Z230" s="38"/>
      <c r="AA230" s="39" t="e">
        <f>ROUND(Tabla15[[#This Row],[VALOR GLOSA DEFINITIVA]]-Tabla15[[#This Row],[VALOR LEVANTADO EN LIQUIDACION]],0)</f>
        <v>#N/A</v>
      </c>
    </row>
    <row r="231" spans="3:27" s="13" customFormat="1" ht="87.5" customHeight="1">
      <c r="C231" s="36"/>
      <c r="D231" s="36"/>
      <c r="E231" s="37"/>
      <c r="F231" s="38" t="str">
        <f>+Tabla15[[#This Row],[CODIGO ACTIVIDAD]]&amp;Tabla15[[#This Row],[PROCESO]]</f>
        <v/>
      </c>
      <c r="G231" s="83" t="e">
        <f>VLOOKUP(Tabla15[[#This Row],[llave 1]],'INFORME GESTION'!$D$3:$F$414,3,FALSE)</f>
        <v>#N/A</v>
      </c>
      <c r="H231" s="83" t="e">
        <f>VLOOKUP(Tabla15[[#This Row],[llave 1]],'INFORME GESTION'!$D$3:$G$414,4,FALSE)</f>
        <v>#N/A</v>
      </c>
      <c r="I231" s="83" t="e">
        <f>VLOOKUP(Tabla15[[#This Row],[llave 1]],'INFORME GESTION'!$D$3:$I$414,6,FALSE)</f>
        <v>#N/A</v>
      </c>
      <c r="J231" s="84"/>
      <c r="K231" s="82"/>
      <c r="L231" s="85" t="str">
        <f>Tabla15[[#This Row],[llave 1]]&amp;Tabla15[[#This Row],[MES]]</f>
        <v/>
      </c>
      <c r="M231" s="86" t="e">
        <f>VLOOKUP(Tabla15[[#This Row],[llave 2]],'INFORME GESTION'!$H$3:$O$414,3,0)</f>
        <v>#N/A</v>
      </c>
      <c r="N231" s="142" t="e">
        <f>VLOOKUP(Tabla15[[#This Row],[llave 2]],'INFORME GESTION'!$H$3:$O$414,7,0)</f>
        <v>#N/A</v>
      </c>
      <c r="O231" s="143" t="e">
        <f>VLOOKUP(Tabla15[[#This Row],[llave 2]],'INFORME GESTION'!$H$3:$O$414,8,0)</f>
        <v>#N/A</v>
      </c>
      <c r="P231" s="37"/>
      <c r="Q231" s="41"/>
      <c r="R231" s="42"/>
      <c r="S231" s="39" t="e">
        <f>ROUND(Tabla15[[#This Row],[VALOR UNITARIO SEGUIMIENTO FINANCIERO]]*Tabla15[[#This Row],[Porcentaje de Glosa]]*Tabla15[[#This Row],[Meta afectada por la glosa]],0)</f>
        <v>#N/A</v>
      </c>
      <c r="T231" s="37"/>
      <c r="U231" s="38"/>
      <c r="V231" s="38"/>
      <c r="W231" s="38"/>
      <c r="X231" s="39" t="e">
        <f>ROUND(Tabla15[[#This Row],[Valor de la Glosa]]-Tabla15[[#This Row],[Valor soportado por la Subred]],0)</f>
        <v>#N/A</v>
      </c>
      <c r="Y231" s="38"/>
      <c r="Z231" s="38"/>
      <c r="AA231" s="39" t="e">
        <f>ROUND(Tabla15[[#This Row],[VALOR GLOSA DEFINITIVA]]-Tabla15[[#This Row],[VALOR LEVANTADO EN LIQUIDACION]],0)</f>
        <v>#N/A</v>
      </c>
    </row>
    <row r="232" spans="3:27" s="13" customFormat="1" ht="87.5" customHeight="1">
      <c r="C232" s="36"/>
      <c r="D232" s="36"/>
      <c r="E232" s="37"/>
      <c r="F232" s="38" t="str">
        <f>+Tabla15[[#This Row],[CODIGO ACTIVIDAD]]&amp;Tabla15[[#This Row],[PROCESO]]</f>
        <v/>
      </c>
      <c r="G232" s="83" t="e">
        <f>VLOOKUP(Tabla15[[#This Row],[llave 1]],'INFORME GESTION'!$D$3:$F$414,3,FALSE)</f>
        <v>#N/A</v>
      </c>
      <c r="H232" s="83" t="e">
        <f>VLOOKUP(Tabla15[[#This Row],[llave 1]],'INFORME GESTION'!$D$3:$G$414,4,FALSE)</f>
        <v>#N/A</v>
      </c>
      <c r="I232" s="83" t="e">
        <f>VLOOKUP(Tabla15[[#This Row],[llave 1]],'INFORME GESTION'!$D$3:$I$414,6,FALSE)</f>
        <v>#N/A</v>
      </c>
      <c r="J232" s="84"/>
      <c r="K232" s="82"/>
      <c r="L232" s="85" t="str">
        <f>Tabla15[[#This Row],[llave 1]]&amp;Tabla15[[#This Row],[MES]]</f>
        <v/>
      </c>
      <c r="M232" s="86" t="e">
        <f>VLOOKUP(Tabla15[[#This Row],[llave 2]],'INFORME GESTION'!$H$3:$O$414,3,0)</f>
        <v>#N/A</v>
      </c>
      <c r="N232" s="142" t="e">
        <f>VLOOKUP(Tabla15[[#This Row],[llave 2]],'INFORME GESTION'!$H$3:$O$414,7,0)</f>
        <v>#N/A</v>
      </c>
      <c r="O232" s="143" t="e">
        <f>VLOOKUP(Tabla15[[#This Row],[llave 2]],'INFORME GESTION'!$H$3:$O$414,8,0)</f>
        <v>#N/A</v>
      </c>
      <c r="P232" s="37"/>
      <c r="Q232" s="41"/>
      <c r="R232" s="42"/>
      <c r="S232" s="39" t="e">
        <f>ROUND(Tabla15[[#This Row],[VALOR UNITARIO SEGUIMIENTO FINANCIERO]]*Tabla15[[#This Row],[Porcentaje de Glosa]]*Tabla15[[#This Row],[Meta afectada por la glosa]],0)</f>
        <v>#N/A</v>
      </c>
      <c r="T232" s="37"/>
      <c r="U232" s="38"/>
      <c r="V232" s="38"/>
      <c r="W232" s="38"/>
      <c r="X232" s="39" t="e">
        <f>ROUND(Tabla15[[#This Row],[Valor de la Glosa]]-Tabla15[[#This Row],[Valor soportado por la Subred]],0)</f>
        <v>#N/A</v>
      </c>
      <c r="Y232" s="38"/>
      <c r="Z232" s="38"/>
      <c r="AA232" s="39" t="e">
        <f>ROUND(Tabla15[[#This Row],[VALOR GLOSA DEFINITIVA]]-Tabla15[[#This Row],[VALOR LEVANTADO EN LIQUIDACION]],0)</f>
        <v>#N/A</v>
      </c>
    </row>
    <row r="233" spans="3:27" s="13" customFormat="1" ht="87.5" customHeight="1">
      <c r="C233" s="36"/>
      <c r="D233" s="36"/>
      <c r="E233" s="37"/>
      <c r="F233" s="38" t="str">
        <f>+Tabla15[[#This Row],[CODIGO ACTIVIDAD]]&amp;Tabla15[[#This Row],[PROCESO]]</f>
        <v/>
      </c>
      <c r="G233" s="83" t="e">
        <f>VLOOKUP(Tabla15[[#This Row],[llave 1]],'INFORME GESTION'!$D$3:$F$414,3,FALSE)</f>
        <v>#N/A</v>
      </c>
      <c r="H233" s="83" t="e">
        <f>VLOOKUP(Tabla15[[#This Row],[llave 1]],'INFORME GESTION'!$D$3:$G$414,4,FALSE)</f>
        <v>#N/A</v>
      </c>
      <c r="I233" s="83" t="e">
        <f>VLOOKUP(Tabla15[[#This Row],[llave 1]],'INFORME GESTION'!$D$3:$I$414,6,FALSE)</f>
        <v>#N/A</v>
      </c>
      <c r="J233" s="84"/>
      <c r="K233" s="82"/>
      <c r="L233" s="85" t="str">
        <f>Tabla15[[#This Row],[llave 1]]&amp;Tabla15[[#This Row],[MES]]</f>
        <v/>
      </c>
      <c r="M233" s="86" t="e">
        <f>VLOOKUP(Tabla15[[#This Row],[llave 2]],'INFORME GESTION'!$H$3:$O$414,3,0)</f>
        <v>#N/A</v>
      </c>
      <c r="N233" s="142" t="e">
        <f>VLOOKUP(Tabla15[[#This Row],[llave 2]],'INFORME GESTION'!$H$3:$O$414,7,0)</f>
        <v>#N/A</v>
      </c>
      <c r="O233" s="143" t="e">
        <f>VLOOKUP(Tabla15[[#This Row],[llave 2]],'INFORME GESTION'!$H$3:$O$414,8,0)</f>
        <v>#N/A</v>
      </c>
      <c r="P233" s="37"/>
      <c r="Q233" s="41"/>
      <c r="R233" s="42"/>
      <c r="S233" s="39" t="e">
        <f>ROUND(Tabla15[[#This Row],[VALOR UNITARIO SEGUIMIENTO FINANCIERO]]*Tabla15[[#This Row],[Porcentaje de Glosa]]*Tabla15[[#This Row],[Meta afectada por la glosa]],0)</f>
        <v>#N/A</v>
      </c>
      <c r="T233" s="37"/>
      <c r="U233" s="38"/>
      <c r="V233" s="38"/>
      <c r="W233" s="38"/>
      <c r="X233" s="39" t="e">
        <f>ROUND(Tabla15[[#This Row],[Valor de la Glosa]]-Tabla15[[#This Row],[Valor soportado por la Subred]],0)</f>
        <v>#N/A</v>
      </c>
      <c r="Y233" s="38"/>
      <c r="Z233" s="38"/>
      <c r="AA233" s="39" t="e">
        <f>ROUND(Tabla15[[#This Row],[VALOR GLOSA DEFINITIVA]]-Tabla15[[#This Row],[VALOR LEVANTADO EN LIQUIDACION]],0)</f>
        <v>#N/A</v>
      </c>
    </row>
    <row r="234" spans="3:27" s="13" customFormat="1" ht="87.5" customHeight="1">
      <c r="C234" s="36"/>
      <c r="D234" s="36"/>
      <c r="E234" s="37"/>
      <c r="F234" s="38" t="str">
        <f>+Tabla15[[#This Row],[CODIGO ACTIVIDAD]]&amp;Tabla15[[#This Row],[PROCESO]]</f>
        <v/>
      </c>
      <c r="G234" s="83" t="e">
        <f>VLOOKUP(Tabla15[[#This Row],[llave 1]],'INFORME GESTION'!$D$3:$F$414,3,FALSE)</f>
        <v>#N/A</v>
      </c>
      <c r="H234" s="83" t="e">
        <f>VLOOKUP(Tabla15[[#This Row],[llave 1]],'INFORME GESTION'!$D$3:$G$414,4,FALSE)</f>
        <v>#N/A</v>
      </c>
      <c r="I234" s="83" t="e">
        <f>VLOOKUP(Tabla15[[#This Row],[llave 1]],'INFORME GESTION'!$D$3:$I$414,6,FALSE)</f>
        <v>#N/A</v>
      </c>
      <c r="J234" s="84"/>
      <c r="K234" s="82"/>
      <c r="L234" s="85" t="str">
        <f>Tabla15[[#This Row],[llave 1]]&amp;Tabla15[[#This Row],[MES]]</f>
        <v/>
      </c>
      <c r="M234" s="86" t="e">
        <f>VLOOKUP(Tabla15[[#This Row],[llave 2]],'INFORME GESTION'!$H$3:$O$414,3,0)</f>
        <v>#N/A</v>
      </c>
      <c r="N234" s="142" t="e">
        <f>VLOOKUP(Tabla15[[#This Row],[llave 2]],'INFORME GESTION'!$H$3:$O$414,7,0)</f>
        <v>#N/A</v>
      </c>
      <c r="O234" s="143" t="e">
        <f>VLOOKUP(Tabla15[[#This Row],[llave 2]],'INFORME GESTION'!$H$3:$O$414,8,0)</f>
        <v>#N/A</v>
      </c>
      <c r="P234" s="37"/>
      <c r="Q234" s="41"/>
      <c r="R234" s="42"/>
      <c r="S234" s="39" t="e">
        <f>ROUND(Tabla15[[#This Row],[VALOR UNITARIO SEGUIMIENTO FINANCIERO]]*Tabla15[[#This Row],[Porcentaje de Glosa]]*Tabla15[[#This Row],[Meta afectada por la glosa]],0)</f>
        <v>#N/A</v>
      </c>
      <c r="T234" s="37"/>
      <c r="U234" s="38"/>
      <c r="V234" s="38"/>
      <c r="W234" s="38"/>
      <c r="X234" s="39" t="e">
        <f>ROUND(Tabla15[[#This Row],[Valor de la Glosa]]-Tabla15[[#This Row],[Valor soportado por la Subred]],0)</f>
        <v>#N/A</v>
      </c>
      <c r="Y234" s="38"/>
      <c r="Z234" s="38"/>
      <c r="AA234" s="39" t="e">
        <f>ROUND(Tabla15[[#This Row],[VALOR GLOSA DEFINITIVA]]-Tabla15[[#This Row],[VALOR LEVANTADO EN LIQUIDACION]],0)</f>
        <v>#N/A</v>
      </c>
    </row>
    <row r="235" spans="3:27" s="13" customFormat="1" ht="87.5" customHeight="1">
      <c r="C235" s="36"/>
      <c r="D235" s="36"/>
      <c r="E235" s="37"/>
      <c r="F235" s="38" t="str">
        <f>+Tabla15[[#This Row],[CODIGO ACTIVIDAD]]&amp;Tabla15[[#This Row],[PROCESO]]</f>
        <v/>
      </c>
      <c r="G235" s="83" t="e">
        <f>VLOOKUP(Tabla15[[#This Row],[llave 1]],'INFORME GESTION'!$D$3:$F$414,3,FALSE)</f>
        <v>#N/A</v>
      </c>
      <c r="H235" s="83" t="e">
        <f>VLOOKUP(Tabla15[[#This Row],[llave 1]],'INFORME GESTION'!$D$3:$G$414,4,FALSE)</f>
        <v>#N/A</v>
      </c>
      <c r="I235" s="83" t="e">
        <f>VLOOKUP(Tabla15[[#This Row],[llave 1]],'INFORME GESTION'!$D$3:$I$414,6,FALSE)</f>
        <v>#N/A</v>
      </c>
      <c r="J235" s="84"/>
      <c r="K235" s="82"/>
      <c r="L235" s="85" t="str">
        <f>Tabla15[[#This Row],[llave 1]]&amp;Tabla15[[#This Row],[MES]]</f>
        <v/>
      </c>
      <c r="M235" s="86" t="e">
        <f>VLOOKUP(Tabla15[[#This Row],[llave 2]],'INFORME GESTION'!$H$3:$O$414,3,0)</f>
        <v>#N/A</v>
      </c>
      <c r="N235" s="142" t="e">
        <f>VLOOKUP(Tabla15[[#This Row],[llave 2]],'INFORME GESTION'!$H$3:$O$414,7,0)</f>
        <v>#N/A</v>
      </c>
      <c r="O235" s="143" t="e">
        <f>VLOOKUP(Tabla15[[#This Row],[llave 2]],'INFORME GESTION'!$H$3:$O$414,8,0)</f>
        <v>#N/A</v>
      </c>
      <c r="P235" s="37"/>
      <c r="Q235" s="41"/>
      <c r="R235" s="42"/>
      <c r="S235" s="39" t="e">
        <f>ROUND(Tabla15[[#This Row],[VALOR UNITARIO SEGUIMIENTO FINANCIERO]]*Tabla15[[#This Row],[Porcentaje de Glosa]]*Tabla15[[#This Row],[Meta afectada por la glosa]],0)</f>
        <v>#N/A</v>
      </c>
      <c r="T235" s="37"/>
      <c r="U235" s="38"/>
      <c r="V235" s="38"/>
      <c r="W235" s="38"/>
      <c r="X235" s="39" t="e">
        <f>ROUND(Tabla15[[#This Row],[Valor de la Glosa]]-Tabla15[[#This Row],[Valor soportado por la Subred]],0)</f>
        <v>#N/A</v>
      </c>
      <c r="Y235" s="38"/>
      <c r="Z235" s="38"/>
      <c r="AA235" s="39" t="e">
        <f>ROUND(Tabla15[[#This Row],[VALOR GLOSA DEFINITIVA]]-Tabla15[[#This Row],[VALOR LEVANTADO EN LIQUIDACION]],0)</f>
        <v>#N/A</v>
      </c>
    </row>
    <row r="236" spans="3:27" s="13" customFormat="1" ht="87.5" customHeight="1">
      <c r="C236" s="36"/>
      <c r="D236" s="36"/>
      <c r="E236" s="37"/>
      <c r="F236" s="38" t="str">
        <f>+Tabla15[[#This Row],[CODIGO ACTIVIDAD]]&amp;Tabla15[[#This Row],[PROCESO]]</f>
        <v/>
      </c>
      <c r="G236" s="83" t="e">
        <f>VLOOKUP(Tabla15[[#This Row],[llave 1]],'INFORME GESTION'!$D$3:$F$414,3,FALSE)</f>
        <v>#N/A</v>
      </c>
      <c r="H236" s="83" t="e">
        <f>VLOOKUP(Tabla15[[#This Row],[llave 1]],'INFORME GESTION'!$D$3:$G$414,4,FALSE)</f>
        <v>#N/A</v>
      </c>
      <c r="I236" s="83" t="e">
        <f>VLOOKUP(Tabla15[[#This Row],[llave 1]],'INFORME GESTION'!$D$3:$I$414,6,FALSE)</f>
        <v>#N/A</v>
      </c>
      <c r="J236" s="84"/>
      <c r="K236" s="82"/>
      <c r="L236" s="85" t="str">
        <f>Tabla15[[#This Row],[llave 1]]&amp;Tabla15[[#This Row],[MES]]</f>
        <v/>
      </c>
      <c r="M236" s="86" t="e">
        <f>VLOOKUP(Tabla15[[#This Row],[llave 2]],'INFORME GESTION'!$H$3:$O$414,3,0)</f>
        <v>#N/A</v>
      </c>
      <c r="N236" s="142" t="e">
        <f>VLOOKUP(Tabla15[[#This Row],[llave 2]],'INFORME GESTION'!$H$3:$O$414,7,0)</f>
        <v>#N/A</v>
      </c>
      <c r="O236" s="143" t="e">
        <f>VLOOKUP(Tabla15[[#This Row],[llave 2]],'INFORME GESTION'!$H$3:$O$414,8,0)</f>
        <v>#N/A</v>
      </c>
      <c r="P236" s="37"/>
      <c r="Q236" s="41"/>
      <c r="R236" s="42"/>
      <c r="S236" s="39" t="e">
        <f>ROUND(Tabla15[[#This Row],[VALOR UNITARIO SEGUIMIENTO FINANCIERO]]*Tabla15[[#This Row],[Porcentaje de Glosa]]*Tabla15[[#This Row],[Meta afectada por la glosa]],0)</f>
        <v>#N/A</v>
      </c>
      <c r="T236" s="37"/>
      <c r="U236" s="38"/>
      <c r="V236" s="38"/>
      <c r="W236" s="38"/>
      <c r="X236" s="39" t="e">
        <f>ROUND(Tabla15[[#This Row],[Valor de la Glosa]]-Tabla15[[#This Row],[Valor soportado por la Subred]],0)</f>
        <v>#N/A</v>
      </c>
      <c r="Y236" s="38"/>
      <c r="Z236" s="38"/>
      <c r="AA236" s="39" t="e">
        <f>ROUND(Tabla15[[#This Row],[VALOR GLOSA DEFINITIVA]]-Tabla15[[#This Row],[VALOR LEVANTADO EN LIQUIDACION]],0)</f>
        <v>#N/A</v>
      </c>
    </row>
    <row r="237" spans="3:27" s="13" customFormat="1" ht="87.5" customHeight="1">
      <c r="C237" s="36"/>
      <c r="D237" s="36"/>
      <c r="E237" s="37"/>
      <c r="F237" s="38" t="str">
        <f>+Tabla15[[#This Row],[CODIGO ACTIVIDAD]]&amp;Tabla15[[#This Row],[PROCESO]]</f>
        <v/>
      </c>
      <c r="G237" s="83" t="e">
        <f>VLOOKUP(Tabla15[[#This Row],[llave 1]],'INFORME GESTION'!$D$3:$F$414,3,FALSE)</f>
        <v>#N/A</v>
      </c>
      <c r="H237" s="83" t="e">
        <f>VLOOKUP(Tabla15[[#This Row],[llave 1]],'INFORME GESTION'!$D$3:$G$414,4,FALSE)</f>
        <v>#N/A</v>
      </c>
      <c r="I237" s="83" t="e">
        <f>VLOOKUP(Tabla15[[#This Row],[llave 1]],'INFORME GESTION'!$D$3:$I$414,6,FALSE)</f>
        <v>#N/A</v>
      </c>
      <c r="J237" s="84"/>
      <c r="K237" s="82"/>
      <c r="L237" s="85" t="str">
        <f>Tabla15[[#This Row],[llave 1]]&amp;Tabla15[[#This Row],[MES]]</f>
        <v/>
      </c>
      <c r="M237" s="86" t="e">
        <f>VLOOKUP(Tabla15[[#This Row],[llave 2]],'INFORME GESTION'!$H$3:$O$414,3,0)</f>
        <v>#N/A</v>
      </c>
      <c r="N237" s="142" t="e">
        <f>VLOOKUP(Tabla15[[#This Row],[llave 2]],'INFORME GESTION'!$H$3:$O$414,7,0)</f>
        <v>#N/A</v>
      </c>
      <c r="O237" s="143" t="e">
        <f>VLOOKUP(Tabla15[[#This Row],[llave 2]],'INFORME GESTION'!$H$3:$O$414,8,0)</f>
        <v>#N/A</v>
      </c>
      <c r="P237" s="37"/>
      <c r="Q237" s="41"/>
      <c r="R237" s="42"/>
      <c r="S237" s="39" t="e">
        <f>ROUND(Tabla15[[#This Row],[VALOR UNITARIO SEGUIMIENTO FINANCIERO]]*Tabla15[[#This Row],[Porcentaje de Glosa]]*Tabla15[[#This Row],[Meta afectada por la glosa]],0)</f>
        <v>#N/A</v>
      </c>
      <c r="T237" s="37"/>
      <c r="U237" s="38"/>
      <c r="V237" s="38"/>
      <c r="W237" s="38"/>
      <c r="X237" s="39" t="e">
        <f>ROUND(Tabla15[[#This Row],[Valor de la Glosa]]-Tabla15[[#This Row],[Valor soportado por la Subred]],0)</f>
        <v>#N/A</v>
      </c>
      <c r="Y237" s="38"/>
      <c r="Z237" s="38"/>
      <c r="AA237" s="39" t="e">
        <f>ROUND(Tabla15[[#This Row],[VALOR GLOSA DEFINITIVA]]-Tabla15[[#This Row],[VALOR LEVANTADO EN LIQUIDACION]],0)</f>
        <v>#N/A</v>
      </c>
    </row>
    <row r="238" spans="3:27" s="13" customFormat="1" ht="87.5" customHeight="1">
      <c r="C238" s="36"/>
      <c r="D238" s="36"/>
      <c r="E238" s="37"/>
      <c r="F238" s="38" t="str">
        <f>+Tabla15[[#This Row],[CODIGO ACTIVIDAD]]&amp;Tabla15[[#This Row],[PROCESO]]</f>
        <v/>
      </c>
      <c r="G238" s="83" t="e">
        <f>VLOOKUP(Tabla15[[#This Row],[llave 1]],'INFORME GESTION'!$D$3:$F$414,3,FALSE)</f>
        <v>#N/A</v>
      </c>
      <c r="H238" s="83" t="e">
        <f>VLOOKUP(Tabla15[[#This Row],[llave 1]],'INFORME GESTION'!$D$3:$G$414,4,FALSE)</f>
        <v>#N/A</v>
      </c>
      <c r="I238" s="83" t="e">
        <f>VLOOKUP(Tabla15[[#This Row],[llave 1]],'INFORME GESTION'!$D$3:$I$414,6,FALSE)</f>
        <v>#N/A</v>
      </c>
      <c r="J238" s="84"/>
      <c r="K238" s="82"/>
      <c r="L238" s="85" t="str">
        <f>Tabla15[[#This Row],[llave 1]]&amp;Tabla15[[#This Row],[MES]]</f>
        <v/>
      </c>
      <c r="M238" s="86" t="e">
        <f>VLOOKUP(Tabla15[[#This Row],[llave 2]],'INFORME GESTION'!$H$3:$O$414,3,0)</f>
        <v>#N/A</v>
      </c>
      <c r="N238" s="142" t="e">
        <f>VLOOKUP(Tabla15[[#This Row],[llave 2]],'INFORME GESTION'!$H$3:$O$414,7,0)</f>
        <v>#N/A</v>
      </c>
      <c r="O238" s="143" t="e">
        <f>VLOOKUP(Tabla15[[#This Row],[llave 2]],'INFORME GESTION'!$H$3:$O$414,8,0)</f>
        <v>#N/A</v>
      </c>
      <c r="P238" s="37"/>
      <c r="Q238" s="41"/>
      <c r="R238" s="42"/>
      <c r="S238" s="39" t="e">
        <f>ROUND(Tabla15[[#This Row],[VALOR UNITARIO SEGUIMIENTO FINANCIERO]]*Tabla15[[#This Row],[Porcentaje de Glosa]]*Tabla15[[#This Row],[Meta afectada por la glosa]],0)</f>
        <v>#N/A</v>
      </c>
      <c r="T238" s="37"/>
      <c r="U238" s="38"/>
      <c r="V238" s="38"/>
      <c r="W238" s="38"/>
      <c r="X238" s="39" t="e">
        <f>ROUND(Tabla15[[#This Row],[Valor de la Glosa]]-Tabla15[[#This Row],[Valor soportado por la Subred]],0)</f>
        <v>#N/A</v>
      </c>
      <c r="Y238" s="38"/>
      <c r="Z238" s="38"/>
      <c r="AA238" s="39" t="e">
        <f>ROUND(Tabla15[[#This Row],[VALOR GLOSA DEFINITIVA]]-Tabla15[[#This Row],[VALOR LEVANTADO EN LIQUIDACION]],0)</f>
        <v>#N/A</v>
      </c>
    </row>
    <row r="239" spans="3:27" s="13" customFormat="1" ht="87.5" customHeight="1">
      <c r="C239" s="36"/>
      <c r="D239" s="36"/>
      <c r="E239" s="37"/>
      <c r="F239" s="38" t="str">
        <f>+Tabla15[[#This Row],[CODIGO ACTIVIDAD]]&amp;Tabla15[[#This Row],[PROCESO]]</f>
        <v/>
      </c>
      <c r="G239" s="83" t="e">
        <f>VLOOKUP(Tabla15[[#This Row],[llave 1]],'INFORME GESTION'!$D$3:$F$414,3,FALSE)</f>
        <v>#N/A</v>
      </c>
      <c r="H239" s="83" t="e">
        <f>VLOOKUP(Tabla15[[#This Row],[llave 1]],'INFORME GESTION'!$D$3:$G$414,4,FALSE)</f>
        <v>#N/A</v>
      </c>
      <c r="I239" s="83" t="e">
        <f>VLOOKUP(Tabla15[[#This Row],[llave 1]],'INFORME GESTION'!$D$3:$I$414,6,FALSE)</f>
        <v>#N/A</v>
      </c>
      <c r="J239" s="84"/>
      <c r="K239" s="82"/>
      <c r="L239" s="85" t="str">
        <f>Tabla15[[#This Row],[llave 1]]&amp;Tabla15[[#This Row],[MES]]</f>
        <v/>
      </c>
      <c r="M239" s="86" t="e">
        <f>VLOOKUP(Tabla15[[#This Row],[llave 2]],'INFORME GESTION'!$H$3:$O$414,3,0)</f>
        <v>#N/A</v>
      </c>
      <c r="N239" s="142" t="e">
        <f>VLOOKUP(Tabla15[[#This Row],[llave 2]],'INFORME GESTION'!$H$3:$O$414,7,0)</f>
        <v>#N/A</v>
      </c>
      <c r="O239" s="143" t="e">
        <f>VLOOKUP(Tabla15[[#This Row],[llave 2]],'INFORME GESTION'!$H$3:$O$414,8,0)</f>
        <v>#N/A</v>
      </c>
      <c r="P239" s="37"/>
      <c r="Q239" s="41"/>
      <c r="R239" s="42"/>
      <c r="S239" s="39" t="e">
        <f>ROUND(Tabla15[[#This Row],[VALOR UNITARIO SEGUIMIENTO FINANCIERO]]*Tabla15[[#This Row],[Porcentaje de Glosa]]*Tabla15[[#This Row],[Meta afectada por la glosa]],0)</f>
        <v>#N/A</v>
      </c>
      <c r="T239" s="37"/>
      <c r="U239" s="38"/>
      <c r="V239" s="38"/>
      <c r="W239" s="38"/>
      <c r="X239" s="39" t="e">
        <f>ROUND(Tabla15[[#This Row],[Valor de la Glosa]]-Tabla15[[#This Row],[Valor soportado por la Subred]],0)</f>
        <v>#N/A</v>
      </c>
      <c r="Y239" s="38"/>
      <c r="Z239" s="38"/>
      <c r="AA239" s="39" t="e">
        <f>ROUND(Tabla15[[#This Row],[VALOR GLOSA DEFINITIVA]]-Tabla15[[#This Row],[VALOR LEVANTADO EN LIQUIDACION]],0)</f>
        <v>#N/A</v>
      </c>
    </row>
    <row r="240" spans="3:27" s="13" customFormat="1" ht="87.5" customHeight="1">
      <c r="C240" s="36"/>
      <c r="D240" s="36"/>
      <c r="E240" s="37"/>
      <c r="F240" s="38" t="str">
        <f>+Tabla15[[#This Row],[CODIGO ACTIVIDAD]]&amp;Tabla15[[#This Row],[PROCESO]]</f>
        <v/>
      </c>
      <c r="G240" s="83" t="e">
        <f>VLOOKUP(Tabla15[[#This Row],[llave 1]],'INFORME GESTION'!$D$3:$F$414,3,FALSE)</f>
        <v>#N/A</v>
      </c>
      <c r="H240" s="83" t="e">
        <f>VLOOKUP(Tabla15[[#This Row],[llave 1]],'INFORME GESTION'!$D$3:$G$414,4,FALSE)</f>
        <v>#N/A</v>
      </c>
      <c r="I240" s="83" t="e">
        <f>VLOOKUP(Tabla15[[#This Row],[llave 1]],'INFORME GESTION'!$D$3:$I$414,6,FALSE)</f>
        <v>#N/A</v>
      </c>
      <c r="J240" s="84"/>
      <c r="K240" s="82"/>
      <c r="L240" s="85" t="str">
        <f>Tabla15[[#This Row],[llave 1]]&amp;Tabla15[[#This Row],[MES]]</f>
        <v/>
      </c>
      <c r="M240" s="86" t="e">
        <f>VLOOKUP(Tabla15[[#This Row],[llave 2]],'INFORME GESTION'!$H$3:$O$414,3,0)</f>
        <v>#N/A</v>
      </c>
      <c r="N240" s="142" t="e">
        <f>VLOOKUP(Tabla15[[#This Row],[llave 2]],'INFORME GESTION'!$H$3:$O$414,7,0)</f>
        <v>#N/A</v>
      </c>
      <c r="O240" s="143" t="e">
        <f>VLOOKUP(Tabla15[[#This Row],[llave 2]],'INFORME GESTION'!$H$3:$O$414,8,0)</f>
        <v>#N/A</v>
      </c>
      <c r="P240" s="37"/>
      <c r="Q240" s="41"/>
      <c r="R240" s="42"/>
      <c r="S240" s="39" t="e">
        <f>ROUND(Tabla15[[#This Row],[VALOR UNITARIO SEGUIMIENTO FINANCIERO]]*Tabla15[[#This Row],[Porcentaje de Glosa]]*Tabla15[[#This Row],[Meta afectada por la glosa]],0)</f>
        <v>#N/A</v>
      </c>
      <c r="T240" s="37"/>
      <c r="U240" s="38"/>
      <c r="V240" s="38"/>
      <c r="W240" s="38"/>
      <c r="X240" s="39" t="e">
        <f>ROUND(Tabla15[[#This Row],[Valor de la Glosa]]-Tabla15[[#This Row],[Valor soportado por la Subred]],0)</f>
        <v>#N/A</v>
      </c>
      <c r="Y240" s="38"/>
      <c r="Z240" s="38"/>
      <c r="AA240" s="39" t="e">
        <f>ROUND(Tabla15[[#This Row],[VALOR GLOSA DEFINITIVA]]-Tabla15[[#This Row],[VALOR LEVANTADO EN LIQUIDACION]],0)</f>
        <v>#N/A</v>
      </c>
    </row>
    <row r="241" spans="3:27" s="13" customFormat="1" ht="87.5" customHeight="1">
      <c r="C241" s="36"/>
      <c r="D241" s="36"/>
      <c r="E241" s="37"/>
      <c r="F241" s="38" t="str">
        <f>+Tabla15[[#This Row],[CODIGO ACTIVIDAD]]&amp;Tabla15[[#This Row],[PROCESO]]</f>
        <v/>
      </c>
      <c r="G241" s="83" t="e">
        <f>VLOOKUP(Tabla15[[#This Row],[llave 1]],'INFORME GESTION'!$D$3:$F$414,3,FALSE)</f>
        <v>#N/A</v>
      </c>
      <c r="H241" s="83" t="e">
        <f>VLOOKUP(Tabla15[[#This Row],[llave 1]],'INFORME GESTION'!$D$3:$G$414,4,FALSE)</f>
        <v>#N/A</v>
      </c>
      <c r="I241" s="83" t="e">
        <f>VLOOKUP(Tabla15[[#This Row],[llave 1]],'INFORME GESTION'!$D$3:$I$414,6,FALSE)</f>
        <v>#N/A</v>
      </c>
      <c r="J241" s="84"/>
      <c r="K241" s="82"/>
      <c r="L241" s="85" t="str">
        <f>Tabla15[[#This Row],[llave 1]]&amp;Tabla15[[#This Row],[MES]]</f>
        <v/>
      </c>
      <c r="M241" s="86" t="e">
        <f>VLOOKUP(Tabla15[[#This Row],[llave 2]],'INFORME GESTION'!$H$3:$O$414,3,0)</f>
        <v>#N/A</v>
      </c>
      <c r="N241" s="142" t="e">
        <f>VLOOKUP(Tabla15[[#This Row],[llave 2]],'INFORME GESTION'!$H$3:$O$414,7,0)</f>
        <v>#N/A</v>
      </c>
      <c r="O241" s="143" t="e">
        <f>VLOOKUP(Tabla15[[#This Row],[llave 2]],'INFORME GESTION'!$H$3:$O$414,8,0)</f>
        <v>#N/A</v>
      </c>
      <c r="P241" s="37"/>
      <c r="Q241" s="41"/>
      <c r="R241" s="42"/>
      <c r="S241" s="39" t="e">
        <f>ROUND(Tabla15[[#This Row],[VALOR UNITARIO SEGUIMIENTO FINANCIERO]]*Tabla15[[#This Row],[Porcentaje de Glosa]]*Tabla15[[#This Row],[Meta afectada por la glosa]],0)</f>
        <v>#N/A</v>
      </c>
      <c r="T241" s="37"/>
      <c r="U241" s="38"/>
      <c r="V241" s="38"/>
      <c r="W241" s="38"/>
      <c r="X241" s="39" t="e">
        <f>ROUND(Tabla15[[#This Row],[Valor de la Glosa]]-Tabla15[[#This Row],[Valor soportado por la Subred]],0)</f>
        <v>#N/A</v>
      </c>
      <c r="Y241" s="38"/>
      <c r="Z241" s="38"/>
      <c r="AA241" s="39" t="e">
        <f>ROUND(Tabla15[[#This Row],[VALOR GLOSA DEFINITIVA]]-Tabla15[[#This Row],[VALOR LEVANTADO EN LIQUIDACION]],0)</f>
        <v>#N/A</v>
      </c>
    </row>
    <row r="242" spans="3:27" s="13" customFormat="1" ht="87.5" customHeight="1">
      <c r="C242" s="36"/>
      <c r="D242" s="36"/>
      <c r="E242" s="37"/>
      <c r="F242" s="38" t="str">
        <f>+Tabla15[[#This Row],[CODIGO ACTIVIDAD]]&amp;Tabla15[[#This Row],[PROCESO]]</f>
        <v/>
      </c>
      <c r="G242" s="83" t="e">
        <f>VLOOKUP(Tabla15[[#This Row],[llave 1]],'INFORME GESTION'!$D$3:$F$414,3,FALSE)</f>
        <v>#N/A</v>
      </c>
      <c r="H242" s="83" t="e">
        <f>VLOOKUP(Tabla15[[#This Row],[llave 1]],'INFORME GESTION'!$D$3:$G$414,4,FALSE)</f>
        <v>#N/A</v>
      </c>
      <c r="I242" s="83" t="e">
        <f>VLOOKUP(Tabla15[[#This Row],[llave 1]],'INFORME GESTION'!$D$3:$I$414,6,FALSE)</f>
        <v>#N/A</v>
      </c>
      <c r="J242" s="84"/>
      <c r="K242" s="82"/>
      <c r="L242" s="85" t="str">
        <f>Tabla15[[#This Row],[llave 1]]&amp;Tabla15[[#This Row],[MES]]</f>
        <v/>
      </c>
      <c r="M242" s="86" t="e">
        <f>VLOOKUP(Tabla15[[#This Row],[llave 2]],'INFORME GESTION'!$H$3:$O$414,3,0)</f>
        <v>#N/A</v>
      </c>
      <c r="N242" s="142" t="e">
        <f>VLOOKUP(Tabla15[[#This Row],[llave 2]],'INFORME GESTION'!$H$3:$O$414,7,0)</f>
        <v>#N/A</v>
      </c>
      <c r="O242" s="143" t="e">
        <f>VLOOKUP(Tabla15[[#This Row],[llave 2]],'INFORME GESTION'!$H$3:$O$414,8,0)</f>
        <v>#N/A</v>
      </c>
      <c r="P242" s="37"/>
      <c r="Q242" s="41"/>
      <c r="R242" s="42"/>
      <c r="S242" s="39" t="e">
        <f>ROUND(Tabla15[[#This Row],[VALOR UNITARIO SEGUIMIENTO FINANCIERO]]*Tabla15[[#This Row],[Porcentaje de Glosa]]*Tabla15[[#This Row],[Meta afectada por la glosa]],0)</f>
        <v>#N/A</v>
      </c>
      <c r="T242" s="37"/>
      <c r="U242" s="38"/>
      <c r="V242" s="38"/>
      <c r="W242" s="38"/>
      <c r="X242" s="39" t="e">
        <f>ROUND(Tabla15[[#This Row],[Valor de la Glosa]]-Tabla15[[#This Row],[Valor soportado por la Subred]],0)</f>
        <v>#N/A</v>
      </c>
      <c r="Y242" s="38"/>
      <c r="Z242" s="38"/>
      <c r="AA242" s="39" t="e">
        <f>ROUND(Tabla15[[#This Row],[VALOR GLOSA DEFINITIVA]]-Tabla15[[#This Row],[VALOR LEVANTADO EN LIQUIDACION]],0)</f>
        <v>#N/A</v>
      </c>
    </row>
    <row r="243" spans="3:27" s="13" customFormat="1" ht="87.5" customHeight="1">
      <c r="C243" s="36"/>
      <c r="D243" s="36"/>
      <c r="E243" s="37"/>
      <c r="F243" s="38" t="str">
        <f>+Tabla15[[#This Row],[CODIGO ACTIVIDAD]]&amp;Tabla15[[#This Row],[PROCESO]]</f>
        <v/>
      </c>
      <c r="G243" s="83" t="e">
        <f>VLOOKUP(Tabla15[[#This Row],[llave 1]],'INFORME GESTION'!$D$3:$F$414,3,FALSE)</f>
        <v>#N/A</v>
      </c>
      <c r="H243" s="83" t="e">
        <f>VLOOKUP(Tabla15[[#This Row],[llave 1]],'INFORME GESTION'!$D$3:$G$414,4,FALSE)</f>
        <v>#N/A</v>
      </c>
      <c r="I243" s="83" t="e">
        <f>VLOOKUP(Tabla15[[#This Row],[llave 1]],'INFORME GESTION'!$D$3:$I$414,6,FALSE)</f>
        <v>#N/A</v>
      </c>
      <c r="J243" s="84"/>
      <c r="K243" s="82"/>
      <c r="L243" s="85" t="str">
        <f>Tabla15[[#This Row],[llave 1]]&amp;Tabla15[[#This Row],[MES]]</f>
        <v/>
      </c>
      <c r="M243" s="86" t="e">
        <f>VLOOKUP(Tabla15[[#This Row],[llave 2]],'INFORME GESTION'!$H$3:$O$414,3,0)</f>
        <v>#N/A</v>
      </c>
      <c r="N243" s="142" t="e">
        <f>VLOOKUP(Tabla15[[#This Row],[llave 2]],'INFORME GESTION'!$H$3:$O$414,7,0)</f>
        <v>#N/A</v>
      </c>
      <c r="O243" s="143" t="e">
        <f>VLOOKUP(Tabla15[[#This Row],[llave 2]],'INFORME GESTION'!$H$3:$O$414,8,0)</f>
        <v>#N/A</v>
      </c>
      <c r="P243" s="37"/>
      <c r="Q243" s="41"/>
      <c r="R243" s="42"/>
      <c r="S243" s="39" t="e">
        <f>ROUND(Tabla15[[#This Row],[VALOR UNITARIO SEGUIMIENTO FINANCIERO]]*Tabla15[[#This Row],[Porcentaje de Glosa]]*Tabla15[[#This Row],[Meta afectada por la glosa]],0)</f>
        <v>#N/A</v>
      </c>
      <c r="T243" s="37"/>
      <c r="U243" s="38"/>
      <c r="V243" s="38"/>
      <c r="W243" s="38"/>
      <c r="X243" s="39" t="e">
        <f>ROUND(Tabla15[[#This Row],[Valor de la Glosa]]-Tabla15[[#This Row],[Valor soportado por la Subred]],0)</f>
        <v>#N/A</v>
      </c>
      <c r="Y243" s="38"/>
      <c r="Z243" s="38"/>
      <c r="AA243" s="39" t="e">
        <f>ROUND(Tabla15[[#This Row],[VALOR GLOSA DEFINITIVA]]-Tabla15[[#This Row],[VALOR LEVANTADO EN LIQUIDACION]],0)</f>
        <v>#N/A</v>
      </c>
    </row>
    <row r="244" spans="3:27" s="13" customFormat="1" ht="87.5" customHeight="1">
      <c r="C244" s="36"/>
      <c r="D244" s="36"/>
      <c r="E244" s="37"/>
      <c r="F244" s="38" t="str">
        <f>+Tabla15[[#This Row],[CODIGO ACTIVIDAD]]&amp;Tabla15[[#This Row],[PROCESO]]</f>
        <v/>
      </c>
      <c r="G244" s="83" t="e">
        <f>VLOOKUP(Tabla15[[#This Row],[llave 1]],'INFORME GESTION'!$D$3:$F$414,3,FALSE)</f>
        <v>#N/A</v>
      </c>
      <c r="H244" s="83" t="e">
        <f>VLOOKUP(Tabla15[[#This Row],[llave 1]],'INFORME GESTION'!$D$3:$G$414,4,FALSE)</f>
        <v>#N/A</v>
      </c>
      <c r="I244" s="83" t="e">
        <f>VLOOKUP(Tabla15[[#This Row],[llave 1]],'INFORME GESTION'!$D$3:$I$414,6,FALSE)</f>
        <v>#N/A</v>
      </c>
      <c r="J244" s="84"/>
      <c r="K244" s="82"/>
      <c r="L244" s="85" t="str">
        <f>Tabla15[[#This Row],[llave 1]]&amp;Tabla15[[#This Row],[MES]]</f>
        <v/>
      </c>
      <c r="M244" s="86" t="e">
        <f>VLOOKUP(Tabla15[[#This Row],[llave 2]],'INFORME GESTION'!$H$3:$O$414,3,0)</f>
        <v>#N/A</v>
      </c>
      <c r="N244" s="142" t="e">
        <f>VLOOKUP(Tabla15[[#This Row],[llave 2]],'INFORME GESTION'!$H$3:$O$414,7,0)</f>
        <v>#N/A</v>
      </c>
      <c r="O244" s="143" t="e">
        <f>VLOOKUP(Tabla15[[#This Row],[llave 2]],'INFORME GESTION'!$H$3:$O$414,8,0)</f>
        <v>#N/A</v>
      </c>
      <c r="P244" s="37"/>
      <c r="Q244" s="41"/>
      <c r="R244" s="42"/>
      <c r="S244" s="39" t="e">
        <f>ROUND(Tabla15[[#This Row],[VALOR UNITARIO SEGUIMIENTO FINANCIERO]]*Tabla15[[#This Row],[Porcentaje de Glosa]]*Tabla15[[#This Row],[Meta afectada por la glosa]],0)</f>
        <v>#N/A</v>
      </c>
      <c r="T244" s="37"/>
      <c r="U244" s="38"/>
      <c r="V244" s="38"/>
      <c r="W244" s="38"/>
      <c r="X244" s="39" t="e">
        <f>ROUND(Tabla15[[#This Row],[Valor de la Glosa]]-Tabla15[[#This Row],[Valor soportado por la Subred]],0)</f>
        <v>#N/A</v>
      </c>
      <c r="Y244" s="38"/>
      <c r="Z244" s="38"/>
      <c r="AA244" s="39" t="e">
        <f>ROUND(Tabla15[[#This Row],[VALOR GLOSA DEFINITIVA]]-Tabla15[[#This Row],[VALOR LEVANTADO EN LIQUIDACION]],0)</f>
        <v>#N/A</v>
      </c>
    </row>
    <row r="245" spans="3:27" s="13" customFormat="1" ht="87.5" customHeight="1">
      <c r="C245" s="36"/>
      <c r="D245" s="36"/>
      <c r="E245" s="37"/>
      <c r="F245" s="38" t="str">
        <f>+Tabla15[[#This Row],[CODIGO ACTIVIDAD]]&amp;Tabla15[[#This Row],[PROCESO]]</f>
        <v/>
      </c>
      <c r="G245" s="83" t="e">
        <f>VLOOKUP(Tabla15[[#This Row],[llave 1]],'INFORME GESTION'!$D$3:$F$414,3,FALSE)</f>
        <v>#N/A</v>
      </c>
      <c r="H245" s="83" t="e">
        <f>VLOOKUP(Tabla15[[#This Row],[llave 1]],'INFORME GESTION'!$D$3:$G$414,4,FALSE)</f>
        <v>#N/A</v>
      </c>
      <c r="I245" s="83" t="e">
        <f>VLOOKUP(Tabla15[[#This Row],[llave 1]],'INFORME GESTION'!$D$3:$I$414,6,FALSE)</f>
        <v>#N/A</v>
      </c>
      <c r="J245" s="84"/>
      <c r="K245" s="82"/>
      <c r="L245" s="85" t="str">
        <f>Tabla15[[#This Row],[llave 1]]&amp;Tabla15[[#This Row],[MES]]</f>
        <v/>
      </c>
      <c r="M245" s="86" t="e">
        <f>VLOOKUP(Tabla15[[#This Row],[llave 2]],'INFORME GESTION'!$H$3:$O$414,3,0)</f>
        <v>#N/A</v>
      </c>
      <c r="N245" s="142" t="e">
        <f>VLOOKUP(Tabla15[[#This Row],[llave 2]],'INFORME GESTION'!$H$3:$O$414,7,0)</f>
        <v>#N/A</v>
      </c>
      <c r="O245" s="143" t="e">
        <f>VLOOKUP(Tabla15[[#This Row],[llave 2]],'INFORME GESTION'!$H$3:$O$414,8,0)</f>
        <v>#N/A</v>
      </c>
      <c r="P245" s="37"/>
      <c r="Q245" s="41"/>
      <c r="R245" s="42"/>
      <c r="S245" s="39" t="e">
        <f>ROUND(Tabla15[[#This Row],[VALOR UNITARIO SEGUIMIENTO FINANCIERO]]*Tabla15[[#This Row],[Porcentaje de Glosa]]*Tabla15[[#This Row],[Meta afectada por la glosa]],0)</f>
        <v>#N/A</v>
      </c>
      <c r="T245" s="37"/>
      <c r="U245" s="38"/>
      <c r="V245" s="38"/>
      <c r="W245" s="38"/>
      <c r="X245" s="39" t="e">
        <f>ROUND(Tabla15[[#This Row],[Valor de la Glosa]]-Tabla15[[#This Row],[Valor soportado por la Subred]],0)</f>
        <v>#N/A</v>
      </c>
      <c r="Y245" s="38"/>
      <c r="Z245" s="38"/>
      <c r="AA245" s="39" t="e">
        <f>ROUND(Tabla15[[#This Row],[VALOR GLOSA DEFINITIVA]]-Tabla15[[#This Row],[VALOR LEVANTADO EN LIQUIDACION]],0)</f>
        <v>#N/A</v>
      </c>
    </row>
    <row r="246" spans="3:27" s="13" customFormat="1" ht="87.5" customHeight="1">
      <c r="C246" s="36"/>
      <c r="D246" s="36"/>
      <c r="E246" s="37"/>
      <c r="F246" s="38" t="str">
        <f>+Tabla15[[#This Row],[CODIGO ACTIVIDAD]]&amp;Tabla15[[#This Row],[PROCESO]]</f>
        <v/>
      </c>
      <c r="G246" s="83" t="e">
        <f>VLOOKUP(Tabla15[[#This Row],[llave 1]],'INFORME GESTION'!$D$3:$F$414,3,FALSE)</f>
        <v>#N/A</v>
      </c>
      <c r="H246" s="83" t="e">
        <f>VLOOKUP(Tabla15[[#This Row],[llave 1]],'INFORME GESTION'!$D$3:$G$414,4,FALSE)</f>
        <v>#N/A</v>
      </c>
      <c r="I246" s="83" t="e">
        <f>VLOOKUP(Tabla15[[#This Row],[llave 1]],'INFORME GESTION'!$D$3:$I$414,6,FALSE)</f>
        <v>#N/A</v>
      </c>
      <c r="J246" s="84"/>
      <c r="K246" s="82"/>
      <c r="L246" s="85" t="str">
        <f>Tabla15[[#This Row],[llave 1]]&amp;Tabla15[[#This Row],[MES]]</f>
        <v/>
      </c>
      <c r="M246" s="86" t="e">
        <f>VLOOKUP(Tabla15[[#This Row],[llave 2]],'INFORME GESTION'!$H$3:$O$414,3,0)</f>
        <v>#N/A</v>
      </c>
      <c r="N246" s="142" t="e">
        <f>VLOOKUP(Tabla15[[#This Row],[llave 2]],'INFORME GESTION'!$H$3:$O$414,7,0)</f>
        <v>#N/A</v>
      </c>
      <c r="O246" s="143" t="e">
        <f>VLOOKUP(Tabla15[[#This Row],[llave 2]],'INFORME GESTION'!$H$3:$O$414,8,0)</f>
        <v>#N/A</v>
      </c>
      <c r="P246" s="37"/>
      <c r="Q246" s="41"/>
      <c r="R246" s="42"/>
      <c r="S246" s="39" t="e">
        <f>ROUND(Tabla15[[#This Row],[VALOR UNITARIO SEGUIMIENTO FINANCIERO]]*Tabla15[[#This Row],[Porcentaje de Glosa]]*Tabla15[[#This Row],[Meta afectada por la glosa]],0)</f>
        <v>#N/A</v>
      </c>
      <c r="T246" s="37"/>
      <c r="U246" s="38"/>
      <c r="V246" s="38"/>
      <c r="W246" s="38"/>
      <c r="X246" s="39" t="e">
        <f>ROUND(Tabla15[[#This Row],[Valor de la Glosa]]-Tabla15[[#This Row],[Valor soportado por la Subred]],0)</f>
        <v>#N/A</v>
      </c>
      <c r="Y246" s="38"/>
      <c r="Z246" s="38"/>
      <c r="AA246" s="39" t="e">
        <f>ROUND(Tabla15[[#This Row],[VALOR GLOSA DEFINITIVA]]-Tabla15[[#This Row],[VALOR LEVANTADO EN LIQUIDACION]],0)</f>
        <v>#N/A</v>
      </c>
    </row>
    <row r="247" spans="3:27" s="13" customFormat="1" ht="87.5" customHeight="1">
      <c r="C247" s="36"/>
      <c r="D247" s="36"/>
      <c r="E247" s="37"/>
      <c r="F247" s="38" t="str">
        <f>+Tabla15[[#This Row],[CODIGO ACTIVIDAD]]&amp;Tabla15[[#This Row],[PROCESO]]</f>
        <v/>
      </c>
      <c r="G247" s="83" t="e">
        <f>VLOOKUP(Tabla15[[#This Row],[llave 1]],'INFORME GESTION'!$D$3:$F$414,3,FALSE)</f>
        <v>#N/A</v>
      </c>
      <c r="H247" s="83" t="e">
        <f>VLOOKUP(Tabla15[[#This Row],[llave 1]],'INFORME GESTION'!$D$3:$G$414,4,FALSE)</f>
        <v>#N/A</v>
      </c>
      <c r="I247" s="83" t="e">
        <f>VLOOKUP(Tabla15[[#This Row],[llave 1]],'INFORME GESTION'!$D$3:$I$414,6,FALSE)</f>
        <v>#N/A</v>
      </c>
      <c r="J247" s="84"/>
      <c r="K247" s="82"/>
      <c r="L247" s="85" t="str">
        <f>Tabla15[[#This Row],[llave 1]]&amp;Tabla15[[#This Row],[MES]]</f>
        <v/>
      </c>
      <c r="M247" s="86" t="e">
        <f>VLOOKUP(Tabla15[[#This Row],[llave 2]],'INFORME GESTION'!$H$3:$O$414,3,0)</f>
        <v>#N/A</v>
      </c>
      <c r="N247" s="142" t="e">
        <f>VLOOKUP(Tabla15[[#This Row],[llave 2]],'INFORME GESTION'!$H$3:$O$414,7,0)</f>
        <v>#N/A</v>
      </c>
      <c r="O247" s="143" t="e">
        <f>VLOOKUP(Tabla15[[#This Row],[llave 2]],'INFORME GESTION'!$H$3:$O$414,8,0)</f>
        <v>#N/A</v>
      </c>
      <c r="P247" s="37"/>
      <c r="Q247" s="41"/>
      <c r="R247" s="42"/>
      <c r="S247" s="39" t="e">
        <f>ROUND(Tabla15[[#This Row],[VALOR UNITARIO SEGUIMIENTO FINANCIERO]]*Tabla15[[#This Row],[Porcentaje de Glosa]]*Tabla15[[#This Row],[Meta afectada por la glosa]],0)</f>
        <v>#N/A</v>
      </c>
      <c r="T247" s="37"/>
      <c r="U247" s="38"/>
      <c r="V247" s="38"/>
      <c r="W247" s="38"/>
      <c r="X247" s="39" t="e">
        <f>ROUND(Tabla15[[#This Row],[Valor de la Glosa]]-Tabla15[[#This Row],[Valor soportado por la Subred]],0)</f>
        <v>#N/A</v>
      </c>
      <c r="Y247" s="38"/>
      <c r="Z247" s="38"/>
      <c r="AA247" s="39" t="e">
        <f>ROUND(Tabla15[[#This Row],[VALOR GLOSA DEFINITIVA]]-Tabla15[[#This Row],[VALOR LEVANTADO EN LIQUIDACION]],0)</f>
        <v>#N/A</v>
      </c>
    </row>
    <row r="248" spans="3:27" s="13" customFormat="1" ht="87.5" customHeight="1">
      <c r="C248" s="36"/>
      <c r="D248" s="36"/>
      <c r="E248" s="37"/>
      <c r="F248" s="38" t="str">
        <f>+Tabla15[[#This Row],[CODIGO ACTIVIDAD]]&amp;Tabla15[[#This Row],[PROCESO]]</f>
        <v/>
      </c>
      <c r="G248" s="83" t="e">
        <f>VLOOKUP(Tabla15[[#This Row],[llave 1]],'INFORME GESTION'!$D$3:$F$414,3,FALSE)</f>
        <v>#N/A</v>
      </c>
      <c r="H248" s="83" t="e">
        <f>VLOOKUP(Tabla15[[#This Row],[llave 1]],'INFORME GESTION'!$D$3:$G$414,4,FALSE)</f>
        <v>#N/A</v>
      </c>
      <c r="I248" s="83" t="e">
        <f>VLOOKUP(Tabla15[[#This Row],[llave 1]],'INFORME GESTION'!$D$3:$I$414,6,FALSE)</f>
        <v>#N/A</v>
      </c>
      <c r="J248" s="84"/>
      <c r="K248" s="82"/>
      <c r="L248" s="85" t="str">
        <f>Tabla15[[#This Row],[llave 1]]&amp;Tabla15[[#This Row],[MES]]</f>
        <v/>
      </c>
      <c r="M248" s="86" t="e">
        <f>VLOOKUP(Tabla15[[#This Row],[llave 2]],'INFORME GESTION'!$H$3:$O$414,3,0)</f>
        <v>#N/A</v>
      </c>
      <c r="N248" s="142" t="e">
        <f>VLOOKUP(Tabla15[[#This Row],[llave 2]],'INFORME GESTION'!$H$3:$O$414,7,0)</f>
        <v>#N/A</v>
      </c>
      <c r="O248" s="143" t="e">
        <f>VLOOKUP(Tabla15[[#This Row],[llave 2]],'INFORME GESTION'!$H$3:$O$414,8,0)</f>
        <v>#N/A</v>
      </c>
      <c r="P248" s="37"/>
      <c r="Q248" s="41"/>
      <c r="R248" s="42"/>
      <c r="S248" s="39" t="e">
        <f>ROUND(Tabla15[[#This Row],[VALOR UNITARIO SEGUIMIENTO FINANCIERO]]*Tabla15[[#This Row],[Porcentaje de Glosa]]*Tabla15[[#This Row],[Meta afectada por la glosa]],0)</f>
        <v>#N/A</v>
      </c>
      <c r="T248" s="37"/>
      <c r="U248" s="38"/>
      <c r="V248" s="38"/>
      <c r="W248" s="38"/>
      <c r="X248" s="39" t="e">
        <f>ROUND(Tabla15[[#This Row],[Valor de la Glosa]]-Tabla15[[#This Row],[Valor soportado por la Subred]],0)</f>
        <v>#N/A</v>
      </c>
      <c r="Y248" s="38"/>
      <c r="Z248" s="38"/>
      <c r="AA248" s="39" t="e">
        <f>ROUND(Tabla15[[#This Row],[VALOR GLOSA DEFINITIVA]]-Tabla15[[#This Row],[VALOR LEVANTADO EN LIQUIDACION]],0)</f>
        <v>#N/A</v>
      </c>
    </row>
    <row r="249" spans="3:27" s="13" customFormat="1" ht="87.5" customHeight="1">
      <c r="C249" s="36"/>
      <c r="D249" s="36"/>
      <c r="E249" s="37"/>
      <c r="F249" s="38" t="str">
        <f>+Tabla15[[#This Row],[CODIGO ACTIVIDAD]]&amp;Tabla15[[#This Row],[PROCESO]]</f>
        <v/>
      </c>
      <c r="G249" s="83" t="e">
        <f>VLOOKUP(Tabla15[[#This Row],[llave 1]],'INFORME GESTION'!$D$3:$F$414,3,FALSE)</f>
        <v>#N/A</v>
      </c>
      <c r="H249" s="83" t="e">
        <f>VLOOKUP(Tabla15[[#This Row],[llave 1]],'INFORME GESTION'!$D$3:$G$414,4,FALSE)</f>
        <v>#N/A</v>
      </c>
      <c r="I249" s="83" t="e">
        <f>VLOOKUP(Tabla15[[#This Row],[llave 1]],'INFORME GESTION'!$D$3:$I$414,6,FALSE)</f>
        <v>#N/A</v>
      </c>
      <c r="J249" s="84"/>
      <c r="K249" s="82"/>
      <c r="L249" s="85" t="str">
        <f>Tabla15[[#This Row],[llave 1]]&amp;Tabla15[[#This Row],[MES]]</f>
        <v/>
      </c>
      <c r="M249" s="86" t="e">
        <f>VLOOKUP(Tabla15[[#This Row],[llave 2]],'INFORME GESTION'!$H$3:$O$414,3,0)</f>
        <v>#N/A</v>
      </c>
      <c r="N249" s="142" t="e">
        <f>VLOOKUP(Tabla15[[#This Row],[llave 2]],'INFORME GESTION'!$H$3:$O$414,7,0)</f>
        <v>#N/A</v>
      </c>
      <c r="O249" s="143" t="e">
        <f>VLOOKUP(Tabla15[[#This Row],[llave 2]],'INFORME GESTION'!$H$3:$O$414,8,0)</f>
        <v>#N/A</v>
      </c>
      <c r="P249" s="37"/>
      <c r="Q249" s="41"/>
      <c r="R249" s="42"/>
      <c r="S249" s="39" t="e">
        <f>ROUND(Tabla15[[#This Row],[VALOR UNITARIO SEGUIMIENTO FINANCIERO]]*Tabla15[[#This Row],[Porcentaje de Glosa]]*Tabla15[[#This Row],[Meta afectada por la glosa]],0)</f>
        <v>#N/A</v>
      </c>
      <c r="T249" s="37"/>
      <c r="U249" s="38"/>
      <c r="V249" s="38"/>
      <c r="W249" s="38"/>
      <c r="X249" s="39" t="e">
        <f>ROUND(Tabla15[[#This Row],[Valor de la Glosa]]-Tabla15[[#This Row],[Valor soportado por la Subred]],0)</f>
        <v>#N/A</v>
      </c>
      <c r="Y249" s="38"/>
      <c r="Z249" s="38"/>
      <c r="AA249" s="39" t="e">
        <f>ROUND(Tabla15[[#This Row],[VALOR GLOSA DEFINITIVA]]-Tabla15[[#This Row],[VALOR LEVANTADO EN LIQUIDACION]],0)</f>
        <v>#N/A</v>
      </c>
    </row>
    <row r="250" spans="3:27" s="13" customFormat="1" ht="87.5" customHeight="1">
      <c r="C250" s="36"/>
      <c r="D250" s="36"/>
      <c r="E250" s="37"/>
      <c r="F250" s="38" t="str">
        <f>+Tabla15[[#This Row],[CODIGO ACTIVIDAD]]&amp;Tabla15[[#This Row],[PROCESO]]</f>
        <v/>
      </c>
      <c r="G250" s="83" t="e">
        <f>VLOOKUP(Tabla15[[#This Row],[llave 1]],'INFORME GESTION'!$D$3:$F$414,3,FALSE)</f>
        <v>#N/A</v>
      </c>
      <c r="H250" s="83" t="e">
        <f>VLOOKUP(Tabla15[[#This Row],[llave 1]],'INFORME GESTION'!$D$3:$G$414,4,FALSE)</f>
        <v>#N/A</v>
      </c>
      <c r="I250" s="83" t="e">
        <f>VLOOKUP(Tabla15[[#This Row],[llave 1]],'INFORME GESTION'!$D$3:$I$414,6,FALSE)</f>
        <v>#N/A</v>
      </c>
      <c r="J250" s="84"/>
      <c r="K250" s="82"/>
      <c r="L250" s="85" t="str">
        <f>Tabla15[[#This Row],[llave 1]]&amp;Tabla15[[#This Row],[MES]]</f>
        <v/>
      </c>
      <c r="M250" s="86" t="e">
        <f>VLOOKUP(Tabla15[[#This Row],[llave 2]],'INFORME GESTION'!$H$3:$O$414,3,0)</f>
        <v>#N/A</v>
      </c>
      <c r="N250" s="142" t="e">
        <f>VLOOKUP(Tabla15[[#This Row],[llave 2]],'INFORME GESTION'!$H$3:$O$414,7,0)</f>
        <v>#N/A</v>
      </c>
      <c r="O250" s="143" t="e">
        <f>VLOOKUP(Tabla15[[#This Row],[llave 2]],'INFORME GESTION'!$H$3:$O$414,8,0)</f>
        <v>#N/A</v>
      </c>
      <c r="P250" s="37"/>
      <c r="Q250" s="41"/>
      <c r="R250" s="42"/>
      <c r="S250" s="39" t="e">
        <f>ROUND(Tabla15[[#This Row],[VALOR UNITARIO SEGUIMIENTO FINANCIERO]]*Tabla15[[#This Row],[Porcentaje de Glosa]]*Tabla15[[#This Row],[Meta afectada por la glosa]],0)</f>
        <v>#N/A</v>
      </c>
      <c r="T250" s="37"/>
      <c r="U250" s="38"/>
      <c r="V250" s="38"/>
      <c r="W250" s="38"/>
      <c r="X250" s="39" t="e">
        <f>ROUND(Tabla15[[#This Row],[Valor de la Glosa]]-Tabla15[[#This Row],[Valor soportado por la Subred]],0)</f>
        <v>#N/A</v>
      </c>
      <c r="Y250" s="38"/>
      <c r="Z250" s="38"/>
      <c r="AA250" s="39" t="e">
        <f>ROUND(Tabla15[[#This Row],[VALOR GLOSA DEFINITIVA]]-Tabla15[[#This Row],[VALOR LEVANTADO EN LIQUIDACION]],0)</f>
        <v>#N/A</v>
      </c>
    </row>
    <row r="251" spans="3:27" s="13" customFormat="1" ht="87.5" customHeight="1">
      <c r="C251" s="36"/>
      <c r="D251" s="36"/>
      <c r="E251" s="37"/>
      <c r="F251" s="38" t="str">
        <f>+Tabla15[[#This Row],[CODIGO ACTIVIDAD]]&amp;Tabla15[[#This Row],[PROCESO]]</f>
        <v/>
      </c>
      <c r="G251" s="83" t="e">
        <f>VLOOKUP(Tabla15[[#This Row],[llave 1]],'INFORME GESTION'!$D$3:$F$414,3,FALSE)</f>
        <v>#N/A</v>
      </c>
      <c r="H251" s="83" t="e">
        <f>VLOOKUP(Tabla15[[#This Row],[llave 1]],'INFORME GESTION'!$D$3:$G$414,4,FALSE)</f>
        <v>#N/A</v>
      </c>
      <c r="I251" s="83" t="e">
        <f>VLOOKUP(Tabla15[[#This Row],[llave 1]],'INFORME GESTION'!$D$3:$I$414,6,FALSE)</f>
        <v>#N/A</v>
      </c>
      <c r="J251" s="84"/>
      <c r="K251" s="82"/>
      <c r="L251" s="85" t="str">
        <f>Tabla15[[#This Row],[llave 1]]&amp;Tabla15[[#This Row],[MES]]</f>
        <v/>
      </c>
      <c r="M251" s="86" t="e">
        <f>VLOOKUP(Tabla15[[#This Row],[llave 2]],'INFORME GESTION'!$H$3:$O$414,3,0)</f>
        <v>#N/A</v>
      </c>
      <c r="N251" s="142" t="e">
        <f>VLOOKUP(Tabla15[[#This Row],[llave 2]],'INFORME GESTION'!$H$3:$O$414,7,0)</f>
        <v>#N/A</v>
      </c>
      <c r="O251" s="143" t="e">
        <f>VLOOKUP(Tabla15[[#This Row],[llave 2]],'INFORME GESTION'!$H$3:$O$414,8,0)</f>
        <v>#N/A</v>
      </c>
      <c r="P251" s="37"/>
      <c r="Q251" s="41"/>
      <c r="R251" s="42"/>
      <c r="S251" s="39" t="e">
        <f>ROUND(Tabla15[[#This Row],[VALOR UNITARIO SEGUIMIENTO FINANCIERO]]*Tabla15[[#This Row],[Porcentaje de Glosa]]*Tabla15[[#This Row],[Meta afectada por la glosa]],0)</f>
        <v>#N/A</v>
      </c>
      <c r="T251" s="37"/>
      <c r="U251" s="38"/>
      <c r="V251" s="38"/>
      <c r="W251" s="38"/>
      <c r="X251" s="39" t="e">
        <f>ROUND(Tabla15[[#This Row],[Valor de la Glosa]]-Tabla15[[#This Row],[Valor soportado por la Subred]],0)</f>
        <v>#N/A</v>
      </c>
      <c r="Y251" s="38"/>
      <c r="Z251" s="38"/>
      <c r="AA251" s="39" t="e">
        <f>ROUND(Tabla15[[#This Row],[VALOR GLOSA DEFINITIVA]]-Tabla15[[#This Row],[VALOR LEVANTADO EN LIQUIDACION]],0)</f>
        <v>#N/A</v>
      </c>
    </row>
    <row r="252" spans="3:27" s="13" customFormat="1" ht="87.5" customHeight="1">
      <c r="C252" s="36"/>
      <c r="D252" s="36"/>
      <c r="E252" s="37"/>
      <c r="F252" s="38" t="str">
        <f>+Tabla15[[#This Row],[CODIGO ACTIVIDAD]]&amp;Tabla15[[#This Row],[PROCESO]]</f>
        <v/>
      </c>
      <c r="G252" s="83" t="e">
        <f>VLOOKUP(Tabla15[[#This Row],[llave 1]],'INFORME GESTION'!$D$3:$F$414,3,FALSE)</f>
        <v>#N/A</v>
      </c>
      <c r="H252" s="83" t="e">
        <f>VLOOKUP(Tabla15[[#This Row],[llave 1]],'INFORME GESTION'!$D$3:$G$414,4,FALSE)</f>
        <v>#N/A</v>
      </c>
      <c r="I252" s="83" t="e">
        <f>VLOOKUP(Tabla15[[#This Row],[llave 1]],'INFORME GESTION'!$D$3:$I$414,6,FALSE)</f>
        <v>#N/A</v>
      </c>
      <c r="J252" s="84"/>
      <c r="K252" s="82"/>
      <c r="L252" s="85" t="str">
        <f>Tabla15[[#This Row],[llave 1]]&amp;Tabla15[[#This Row],[MES]]</f>
        <v/>
      </c>
      <c r="M252" s="86" t="e">
        <f>VLOOKUP(Tabla15[[#This Row],[llave 2]],'INFORME GESTION'!$H$3:$O$414,3,0)</f>
        <v>#N/A</v>
      </c>
      <c r="N252" s="142" t="e">
        <f>VLOOKUP(Tabla15[[#This Row],[llave 2]],'INFORME GESTION'!$H$3:$O$414,7,0)</f>
        <v>#N/A</v>
      </c>
      <c r="O252" s="143" t="e">
        <f>VLOOKUP(Tabla15[[#This Row],[llave 2]],'INFORME GESTION'!$H$3:$O$414,8,0)</f>
        <v>#N/A</v>
      </c>
      <c r="P252" s="37"/>
      <c r="Q252" s="41"/>
      <c r="R252" s="42"/>
      <c r="S252" s="39" t="e">
        <f>ROUND(Tabla15[[#This Row],[VALOR UNITARIO SEGUIMIENTO FINANCIERO]]*Tabla15[[#This Row],[Porcentaje de Glosa]]*Tabla15[[#This Row],[Meta afectada por la glosa]],0)</f>
        <v>#N/A</v>
      </c>
      <c r="T252" s="37"/>
      <c r="U252" s="38"/>
      <c r="V252" s="38"/>
      <c r="W252" s="38"/>
      <c r="X252" s="39" t="e">
        <f>ROUND(Tabla15[[#This Row],[Valor de la Glosa]]-Tabla15[[#This Row],[Valor soportado por la Subred]],0)</f>
        <v>#N/A</v>
      </c>
      <c r="Y252" s="38"/>
      <c r="Z252" s="38"/>
      <c r="AA252" s="39" t="e">
        <f>ROUND(Tabla15[[#This Row],[VALOR GLOSA DEFINITIVA]]-Tabla15[[#This Row],[VALOR LEVANTADO EN LIQUIDACION]],0)</f>
        <v>#N/A</v>
      </c>
    </row>
    <row r="253" spans="3:27" s="13" customFormat="1" ht="87.5" customHeight="1">
      <c r="C253" s="36"/>
      <c r="D253" s="36"/>
      <c r="E253" s="37"/>
      <c r="F253" s="38" t="str">
        <f>+Tabla15[[#This Row],[CODIGO ACTIVIDAD]]&amp;Tabla15[[#This Row],[PROCESO]]</f>
        <v/>
      </c>
      <c r="G253" s="83" t="e">
        <f>VLOOKUP(Tabla15[[#This Row],[llave 1]],'INFORME GESTION'!$D$3:$F$414,3,FALSE)</f>
        <v>#N/A</v>
      </c>
      <c r="H253" s="83" t="e">
        <f>VLOOKUP(Tabla15[[#This Row],[llave 1]],'INFORME GESTION'!$D$3:$G$414,4,FALSE)</f>
        <v>#N/A</v>
      </c>
      <c r="I253" s="83" t="e">
        <f>VLOOKUP(Tabla15[[#This Row],[llave 1]],'INFORME GESTION'!$D$3:$I$414,6,FALSE)</f>
        <v>#N/A</v>
      </c>
      <c r="J253" s="84"/>
      <c r="K253" s="82"/>
      <c r="L253" s="85" t="str">
        <f>Tabla15[[#This Row],[llave 1]]&amp;Tabla15[[#This Row],[MES]]</f>
        <v/>
      </c>
      <c r="M253" s="86" t="e">
        <f>VLOOKUP(Tabla15[[#This Row],[llave 2]],'INFORME GESTION'!$H$3:$O$414,3,0)</f>
        <v>#N/A</v>
      </c>
      <c r="N253" s="142" t="e">
        <f>VLOOKUP(Tabla15[[#This Row],[llave 2]],'INFORME GESTION'!$H$3:$O$414,7,0)</f>
        <v>#N/A</v>
      </c>
      <c r="O253" s="143" t="e">
        <f>VLOOKUP(Tabla15[[#This Row],[llave 2]],'INFORME GESTION'!$H$3:$O$414,8,0)</f>
        <v>#N/A</v>
      </c>
      <c r="P253" s="37"/>
      <c r="Q253" s="41"/>
      <c r="R253" s="42"/>
      <c r="S253" s="39" t="e">
        <f>ROUND(Tabla15[[#This Row],[VALOR UNITARIO SEGUIMIENTO FINANCIERO]]*Tabla15[[#This Row],[Porcentaje de Glosa]]*Tabla15[[#This Row],[Meta afectada por la glosa]],0)</f>
        <v>#N/A</v>
      </c>
      <c r="T253" s="37"/>
      <c r="U253" s="38"/>
      <c r="V253" s="38"/>
      <c r="W253" s="38"/>
      <c r="X253" s="39" t="e">
        <f>ROUND(Tabla15[[#This Row],[Valor de la Glosa]]-Tabla15[[#This Row],[Valor soportado por la Subred]],0)</f>
        <v>#N/A</v>
      </c>
      <c r="Y253" s="38"/>
      <c r="Z253" s="38"/>
      <c r="AA253" s="39" t="e">
        <f>ROUND(Tabla15[[#This Row],[VALOR GLOSA DEFINITIVA]]-Tabla15[[#This Row],[VALOR LEVANTADO EN LIQUIDACION]],0)</f>
        <v>#N/A</v>
      </c>
    </row>
    <row r="254" spans="3:27" s="13" customFormat="1" ht="87.5" customHeight="1">
      <c r="C254" s="36"/>
      <c r="D254" s="36"/>
      <c r="E254" s="37"/>
      <c r="F254" s="38" t="str">
        <f>+Tabla15[[#This Row],[CODIGO ACTIVIDAD]]&amp;Tabla15[[#This Row],[PROCESO]]</f>
        <v/>
      </c>
      <c r="G254" s="83" t="e">
        <f>VLOOKUP(Tabla15[[#This Row],[llave 1]],'INFORME GESTION'!$D$3:$F$414,3,FALSE)</f>
        <v>#N/A</v>
      </c>
      <c r="H254" s="83" t="e">
        <f>VLOOKUP(Tabla15[[#This Row],[llave 1]],'INFORME GESTION'!$D$3:$G$414,4,FALSE)</f>
        <v>#N/A</v>
      </c>
      <c r="I254" s="83" t="e">
        <f>VLOOKUP(Tabla15[[#This Row],[llave 1]],'INFORME GESTION'!$D$3:$I$414,6,FALSE)</f>
        <v>#N/A</v>
      </c>
      <c r="J254" s="84"/>
      <c r="K254" s="82"/>
      <c r="L254" s="85" t="str">
        <f>Tabla15[[#This Row],[llave 1]]&amp;Tabla15[[#This Row],[MES]]</f>
        <v/>
      </c>
      <c r="M254" s="86" t="e">
        <f>VLOOKUP(Tabla15[[#This Row],[llave 2]],'INFORME GESTION'!$H$3:$O$414,3,0)</f>
        <v>#N/A</v>
      </c>
      <c r="N254" s="142" t="e">
        <f>VLOOKUP(Tabla15[[#This Row],[llave 2]],'INFORME GESTION'!$H$3:$O$414,7,0)</f>
        <v>#N/A</v>
      </c>
      <c r="O254" s="143" t="e">
        <f>VLOOKUP(Tabla15[[#This Row],[llave 2]],'INFORME GESTION'!$H$3:$O$414,8,0)</f>
        <v>#N/A</v>
      </c>
      <c r="P254" s="37"/>
      <c r="Q254" s="41"/>
      <c r="R254" s="42"/>
      <c r="S254" s="39" t="e">
        <f>ROUND(Tabla15[[#This Row],[VALOR UNITARIO SEGUIMIENTO FINANCIERO]]*Tabla15[[#This Row],[Porcentaje de Glosa]]*Tabla15[[#This Row],[Meta afectada por la glosa]],0)</f>
        <v>#N/A</v>
      </c>
      <c r="T254" s="37"/>
      <c r="U254" s="38"/>
      <c r="V254" s="38"/>
      <c r="W254" s="38"/>
      <c r="X254" s="39" t="e">
        <f>ROUND(Tabla15[[#This Row],[Valor de la Glosa]]-Tabla15[[#This Row],[Valor soportado por la Subred]],0)</f>
        <v>#N/A</v>
      </c>
      <c r="Y254" s="38"/>
      <c r="Z254" s="38"/>
      <c r="AA254" s="39" t="e">
        <f>ROUND(Tabla15[[#This Row],[VALOR GLOSA DEFINITIVA]]-Tabla15[[#This Row],[VALOR LEVANTADO EN LIQUIDACION]],0)</f>
        <v>#N/A</v>
      </c>
    </row>
    <row r="255" spans="3:27" s="13" customFormat="1" ht="87.5" customHeight="1">
      <c r="C255" s="36"/>
      <c r="D255" s="36"/>
      <c r="E255" s="37"/>
      <c r="F255" s="38" t="str">
        <f>+Tabla15[[#This Row],[CODIGO ACTIVIDAD]]&amp;Tabla15[[#This Row],[PROCESO]]</f>
        <v/>
      </c>
      <c r="G255" s="83" t="e">
        <f>VLOOKUP(Tabla15[[#This Row],[llave 1]],'INFORME GESTION'!$D$3:$F$414,3,FALSE)</f>
        <v>#N/A</v>
      </c>
      <c r="H255" s="83" t="e">
        <f>VLOOKUP(Tabla15[[#This Row],[llave 1]],'INFORME GESTION'!$D$3:$G$414,4,FALSE)</f>
        <v>#N/A</v>
      </c>
      <c r="I255" s="83" t="e">
        <f>VLOOKUP(Tabla15[[#This Row],[llave 1]],'INFORME GESTION'!$D$3:$I$414,6,FALSE)</f>
        <v>#N/A</v>
      </c>
      <c r="J255" s="84"/>
      <c r="K255" s="82"/>
      <c r="L255" s="85" t="str">
        <f>Tabla15[[#This Row],[llave 1]]&amp;Tabla15[[#This Row],[MES]]</f>
        <v/>
      </c>
      <c r="M255" s="86" t="e">
        <f>VLOOKUP(Tabla15[[#This Row],[llave 2]],'INFORME GESTION'!$H$3:$O$414,3,0)</f>
        <v>#N/A</v>
      </c>
      <c r="N255" s="142" t="e">
        <f>VLOOKUP(Tabla15[[#This Row],[llave 2]],'INFORME GESTION'!$H$3:$O$414,7,0)</f>
        <v>#N/A</v>
      </c>
      <c r="O255" s="143" t="e">
        <f>VLOOKUP(Tabla15[[#This Row],[llave 2]],'INFORME GESTION'!$H$3:$O$414,8,0)</f>
        <v>#N/A</v>
      </c>
      <c r="P255" s="37"/>
      <c r="Q255" s="41"/>
      <c r="R255" s="42"/>
      <c r="S255" s="39" t="e">
        <f>ROUND(Tabla15[[#This Row],[VALOR UNITARIO SEGUIMIENTO FINANCIERO]]*Tabla15[[#This Row],[Porcentaje de Glosa]]*Tabla15[[#This Row],[Meta afectada por la glosa]],0)</f>
        <v>#N/A</v>
      </c>
      <c r="T255" s="37"/>
      <c r="U255" s="38"/>
      <c r="V255" s="38"/>
      <c r="W255" s="38"/>
      <c r="X255" s="39" t="e">
        <f>ROUND(Tabla15[[#This Row],[Valor de la Glosa]]-Tabla15[[#This Row],[Valor soportado por la Subred]],0)</f>
        <v>#N/A</v>
      </c>
      <c r="Y255" s="38"/>
      <c r="Z255" s="38"/>
      <c r="AA255" s="39" t="e">
        <f>ROUND(Tabla15[[#This Row],[VALOR GLOSA DEFINITIVA]]-Tabla15[[#This Row],[VALOR LEVANTADO EN LIQUIDACION]],0)</f>
        <v>#N/A</v>
      </c>
    </row>
    <row r="256" spans="3:27" s="13" customFormat="1" ht="87.5" customHeight="1">
      <c r="C256" s="36"/>
      <c r="D256" s="36"/>
      <c r="E256" s="37"/>
      <c r="F256" s="38" t="str">
        <f>+Tabla15[[#This Row],[CODIGO ACTIVIDAD]]&amp;Tabla15[[#This Row],[PROCESO]]</f>
        <v/>
      </c>
      <c r="G256" s="83" t="e">
        <f>VLOOKUP(Tabla15[[#This Row],[llave 1]],'INFORME GESTION'!$D$3:$F$414,3,FALSE)</f>
        <v>#N/A</v>
      </c>
      <c r="H256" s="83" t="e">
        <f>VLOOKUP(Tabla15[[#This Row],[llave 1]],'INFORME GESTION'!$D$3:$G$414,4,FALSE)</f>
        <v>#N/A</v>
      </c>
      <c r="I256" s="83" t="e">
        <f>VLOOKUP(Tabla15[[#This Row],[llave 1]],'INFORME GESTION'!$D$3:$I$414,6,FALSE)</f>
        <v>#N/A</v>
      </c>
      <c r="J256" s="84"/>
      <c r="K256" s="82"/>
      <c r="L256" s="85" t="str">
        <f>Tabla15[[#This Row],[llave 1]]&amp;Tabla15[[#This Row],[MES]]</f>
        <v/>
      </c>
      <c r="M256" s="86" t="e">
        <f>VLOOKUP(Tabla15[[#This Row],[llave 2]],'INFORME GESTION'!$H$3:$O$414,3,0)</f>
        <v>#N/A</v>
      </c>
      <c r="N256" s="142" t="e">
        <f>VLOOKUP(Tabla15[[#This Row],[llave 2]],'INFORME GESTION'!$H$3:$O$414,7,0)</f>
        <v>#N/A</v>
      </c>
      <c r="O256" s="143" t="e">
        <f>VLOOKUP(Tabla15[[#This Row],[llave 2]],'INFORME GESTION'!$H$3:$O$414,8,0)</f>
        <v>#N/A</v>
      </c>
      <c r="P256" s="37"/>
      <c r="Q256" s="41"/>
      <c r="R256" s="42"/>
      <c r="S256" s="39" t="e">
        <f>ROUND(Tabla15[[#This Row],[VALOR UNITARIO SEGUIMIENTO FINANCIERO]]*Tabla15[[#This Row],[Porcentaje de Glosa]]*Tabla15[[#This Row],[Meta afectada por la glosa]],0)</f>
        <v>#N/A</v>
      </c>
      <c r="T256" s="37"/>
      <c r="U256" s="38"/>
      <c r="V256" s="38"/>
      <c r="W256" s="38"/>
      <c r="X256" s="39" t="e">
        <f>ROUND(Tabla15[[#This Row],[Valor de la Glosa]]-Tabla15[[#This Row],[Valor soportado por la Subred]],0)</f>
        <v>#N/A</v>
      </c>
      <c r="Y256" s="38"/>
      <c r="Z256" s="38"/>
      <c r="AA256" s="39" t="e">
        <f>ROUND(Tabla15[[#This Row],[VALOR GLOSA DEFINITIVA]]-Tabla15[[#This Row],[VALOR LEVANTADO EN LIQUIDACION]],0)</f>
        <v>#N/A</v>
      </c>
    </row>
    <row r="257" spans="3:27" s="13" customFormat="1" ht="87.5" customHeight="1">
      <c r="C257" s="36"/>
      <c r="D257" s="36"/>
      <c r="E257" s="37"/>
      <c r="F257" s="38" t="str">
        <f>+Tabla15[[#This Row],[CODIGO ACTIVIDAD]]&amp;Tabla15[[#This Row],[PROCESO]]</f>
        <v/>
      </c>
      <c r="G257" s="83" t="e">
        <f>VLOOKUP(Tabla15[[#This Row],[llave 1]],'INFORME GESTION'!$D$3:$F$414,3,FALSE)</f>
        <v>#N/A</v>
      </c>
      <c r="H257" s="83" t="e">
        <f>VLOOKUP(Tabla15[[#This Row],[llave 1]],'INFORME GESTION'!$D$3:$G$414,4,FALSE)</f>
        <v>#N/A</v>
      </c>
      <c r="I257" s="83" t="e">
        <f>VLOOKUP(Tabla15[[#This Row],[llave 1]],'INFORME GESTION'!$D$3:$I$414,6,FALSE)</f>
        <v>#N/A</v>
      </c>
      <c r="J257" s="84"/>
      <c r="K257" s="82"/>
      <c r="L257" s="85" t="str">
        <f>Tabla15[[#This Row],[llave 1]]&amp;Tabla15[[#This Row],[MES]]</f>
        <v/>
      </c>
      <c r="M257" s="86" t="e">
        <f>VLOOKUP(Tabla15[[#This Row],[llave 2]],'INFORME GESTION'!$H$3:$O$414,3,0)</f>
        <v>#N/A</v>
      </c>
      <c r="N257" s="142" t="e">
        <f>VLOOKUP(Tabla15[[#This Row],[llave 2]],'INFORME GESTION'!$H$3:$O$414,7,0)</f>
        <v>#N/A</v>
      </c>
      <c r="O257" s="143" t="e">
        <f>VLOOKUP(Tabla15[[#This Row],[llave 2]],'INFORME GESTION'!$H$3:$O$414,8,0)</f>
        <v>#N/A</v>
      </c>
      <c r="P257" s="37"/>
      <c r="Q257" s="41"/>
      <c r="R257" s="42"/>
      <c r="S257" s="39" t="e">
        <f>ROUND(Tabla15[[#This Row],[VALOR UNITARIO SEGUIMIENTO FINANCIERO]]*Tabla15[[#This Row],[Porcentaje de Glosa]]*Tabla15[[#This Row],[Meta afectada por la glosa]],0)</f>
        <v>#N/A</v>
      </c>
      <c r="T257" s="37"/>
      <c r="U257" s="38"/>
      <c r="V257" s="38"/>
      <c r="W257" s="38"/>
      <c r="X257" s="39" t="e">
        <f>ROUND(Tabla15[[#This Row],[Valor de la Glosa]]-Tabla15[[#This Row],[Valor soportado por la Subred]],0)</f>
        <v>#N/A</v>
      </c>
      <c r="Y257" s="38"/>
      <c r="Z257" s="38"/>
      <c r="AA257" s="39" t="e">
        <f>ROUND(Tabla15[[#This Row],[VALOR GLOSA DEFINITIVA]]-Tabla15[[#This Row],[VALOR LEVANTADO EN LIQUIDACION]],0)</f>
        <v>#N/A</v>
      </c>
    </row>
    <row r="258" spans="3:27" s="13" customFormat="1" ht="87.5" customHeight="1">
      <c r="C258" s="36"/>
      <c r="D258" s="36"/>
      <c r="E258" s="37"/>
      <c r="F258" s="38" t="str">
        <f>+Tabla15[[#This Row],[CODIGO ACTIVIDAD]]&amp;Tabla15[[#This Row],[PROCESO]]</f>
        <v/>
      </c>
      <c r="G258" s="83" t="e">
        <f>VLOOKUP(Tabla15[[#This Row],[llave 1]],'INFORME GESTION'!$D$3:$F$414,3,FALSE)</f>
        <v>#N/A</v>
      </c>
      <c r="H258" s="83" t="e">
        <f>VLOOKUP(Tabla15[[#This Row],[llave 1]],'INFORME GESTION'!$D$3:$G$414,4,FALSE)</f>
        <v>#N/A</v>
      </c>
      <c r="I258" s="83" t="e">
        <f>VLOOKUP(Tabla15[[#This Row],[llave 1]],'INFORME GESTION'!$D$3:$I$414,6,FALSE)</f>
        <v>#N/A</v>
      </c>
      <c r="J258" s="84"/>
      <c r="K258" s="82"/>
      <c r="L258" s="85" t="str">
        <f>Tabla15[[#This Row],[llave 1]]&amp;Tabla15[[#This Row],[MES]]</f>
        <v/>
      </c>
      <c r="M258" s="86" t="e">
        <f>VLOOKUP(Tabla15[[#This Row],[llave 2]],'INFORME GESTION'!$H$3:$O$414,3,0)</f>
        <v>#N/A</v>
      </c>
      <c r="N258" s="142" t="e">
        <f>VLOOKUP(Tabla15[[#This Row],[llave 2]],'INFORME GESTION'!$H$3:$O$414,7,0)</f>
        <v>#N/A</v>
      </c>
      <c r="O258" s="143" t="e">
        <f>VLOOKUP(Tabla15[[#This Row],[llave 2]],'INFORME GESTION'!$H$3:$O$414,8,0)</f>
        <v>#N/A</v>
      </c>
      <c r="P258" s="37"/>
      <c r="Q258" s="41"/>
      <c r="R258" s="42"/>
      <c r="S258" s="39" t="e">
        <f>ROUND(Tabla15[[#This Row],[VALOR UNITARIO SEGUIMIENTO FINANCIERO]]*Tabla15[[#This Row],[Porcentaje de Glosa]]*Tabla15[[#This Row],[Meta afectada por la glosa]],0)</f>
        <v>#N/A</v>
      </c>
      <c r="T258" s="37"/>
      <c r="U258" s="38"/>
      <c r="V258" s="38"/>
      <c r="W258" s="38"/>
      <c r="X258" s="39" t="e">
        <f>ROUND(Tabla15[[#This Row],[Valor de la Glosa]]-Tabla15[[#This Row],[Valor soportado por la Subred]],0)</f>
        <v>#N/A</v>
      </c>
      <c r="Y258" s="38"/>
      <c r="Z258" s="38"/>
      <c r="AA258" s="39" t="e">
        <f>ROUND(Tabla15[[#This Row],[VALOR GLOSA DEFINITIVA]]-Tabla15[[#This Row],[VALOR LEVANTADO EN LIQUIDACION]],0)</f>
        <v>#N/A</v>
      </c>
    </row>
    <row r="259" spans="3:27" s="13" customFormat="1" ht="87.5" customHeight="1">
      <c r="C259" s="36"/>
      <c r="D259" s="36"/>
      <c r="E259" s="37"/>
      <c r="F259" s="38" t="str">
        <f>+Tabla15[[#This Row],[CODIGO ACTIVIDAD]]&amp;Tabla15[[#This Row],[PROCESO]]</f>
        <v/>
      </c>
      <c r="G259" s="83" t="e">
        <f>VLOOKUP(Tabla15[[#This Row],[llave 1]],'INFORME GESTION'!$D$3:$F$414,3,FALSE)</f>
        <v>#N/A</v>
      </c>
      <c r="H259" s="83" t="e">
        <f>VLOOKUP(Tabla15[[#This Row],[llave 1]],'INFORME GESTION'!$D$3:$G$414,4,FALSE)</f>
        <v>#N/A</v>
      </c>
      <c r="I259" s="83" t="e">
        <f>VLOOKUP(Tabla15[[#This Row],[llave 1]],'INFORME GESTION'!$D$3:$I$414,6,FALSE)</f>
        <v>#N/A</v>
      </c>
      <c r="J259" s="84"/>
      <c r="K259" s="82"/>
      <c r="L259" s="85" t="str">
        <f>Tabla15[[#This Row],[llave 1]]&amp;Tabla15[[#This Row],[MES]]</f>
        <v/>
      </c>
      <c r="M259" s="86" t="e">
        <f>VLOOKUP(Tabla15[[#This Row],[llave 2]],'INFORME GESTION'!$H$3:$O$414,3,0)</f>
        <v>#N/A</v>
      </c>
      <c r="N259" s="142" t="e">
        <f>VLOOKUP(Tabla15[[#This Row],[llave 2]],'INFORME GESTION'!$H$3:$O$414,7,0)</f>
        <v>#N/A</v>
      </c>
      <c r="O259" s="143" t="e">
        <f>VLOOKUP(Tabla15[[#This Row],[llave 2]],'INFORME GESTION'!$H$3:$O$414,8,0)</f>
        <v>#N/A</v>
      </c>
      <c r="P259" s="37"/>
      <c r="Q259" s="41"/>
      <c r="R259" s="42"/>
      <c r="S259" s="39" t="e">
        <f>ROUND(Tabla15[[#This Row],[VALOR UNITARIO SEGUIMIENTO FINANCIERO]]*Tabla15[[#This Row],[Porcentaje de Glosa]]*Tabla15[[#This Row],[Meta afectada por la glosa]],0)</f>
        <v>#N/A</v>
      </c>
      <c r="T259" s="37"/>
      <c r="U259" s="38"/>
      <c r="V259" s="38"/>
      <c r="W259" s="38"/>
      <c r="X259" s="39" t="e">
        <f>ROUND(Tabla15[[#This Row],[Valor de la Glosa]]-Tabla15[[#This Row],[Valor soportado por la Subred]],0)</f>
        <v>#N/A</v>
      </c>
      <c r="Y259" s="38"/>
      <c r="Z259" s="38"/>
      <c r="AA259" s="39" t="e">
        <f>ROUND(Tabla15[[#This Row],[VALOR GLOSA DEFINITIVA]]-Tabla15[[#This Row],[VALOR LEVANTADO EN LIQUIDACION]],0)</f>
        <v>#N/A</v>
      </c>
    </row>
    <row r="260" spans="3:27" s="13" customFormat="1" ht="87.5" customHeight="1">
      <c r="C260" s="36"/>
      <c r="D260" s="36"/>
      <c r="E260" s="37"/>
      <c r="F260" s="38" t="str">
        <f>+Tabla15[[#This Row],[CODIGO ACTIVIDAD]]&amp;Tabla15[[#This Row],[PROCESO]]</f>
        <v/>
      </c>
      <c r="G260" s="83" t="e">
        <f>VLOOKUP(Tabla15[[#This Row],[llave 1]],'INFORME GESTION'!$D$3:$F$414,3,FALSE)</f>
        <v>#N/A</v>
      </c>
      <c r="H260" s="83" t="e">
        <f>VLOOKUP(Tabla15[[#This Row],[llave 1]],'INFORME GESTION'!$D$3:$G$414,4,FALSE)</f>
        <v>#N/A</v>
      </c>
      <c r="I260" s="83" t="e">
        <f>VLOOKUP(Tabla15[[#This Row],[llave 1]],'INFORME GESTION'!$D$3:$I$414,6,FALSE)</f>
        <v>#N/A</v>
      </c>
      <c r="J260" s="84"/>
      <c r="K260" s="82"/>
      <c r="L260" s="85" t="str">
        <f>Tabla15[[#This Row],[llave 1]]&amp;Tabla15[[#This Row],[MES]]</f>
        <v/>
      </c>
      <c r="M260" s="86" t="e">
        <f>VLOOKUP(Tabla15[[#This Row],[llave 2]],'INFORME GESTION'!$H$3:$O$414,3,0)</f>
        <v>#N/A</v>
      </c>
      <c r="N260" s="142" t="e">
        <f>VLOOKUP(Tabla15[[#This Row],[llave 2]],'INFORME GESTION'!$H$3:$O$414,7,0)</f>
        <v>#N/A</v>
      </c>
      <c r="O260" s="143" t="e">
        <f>VLOOKUP(Tabla15[[#This Row],[llave 2]],'INFORME GESTION'!$H$3:$O$414,8,0)</f>
        <v>#N/A</v>
      </c>
      <c r="P260" s="37"/>
      <c r="Q260" s="41"/>
      <c r="R260" s="42"/>
      <c r="S260" s="39" t="e">
        <f>ROUND(Tabla15[[#This Row],[VALOR UNITARIO SEGUIMIENTO FINANCIERO]]*Tabla15[[#This Row],[Porcentaje de Glosa]]*Tabla15[[#This Row],[Meta afectada por la glosa]],0)</f>
        <v>#N/A</v>
      </c>
      <c r="T260" s="37"/>
      <c r="U260" s="38"/>
      <c r="V260" s="38"/>
      <c r="W260" s="38"/>
      <c r="X260" s="39" t="e">
        <f>ROUND(Tabla15[[#This Row],[Valor de la Glosa]]-Tabla15[[#This Row],[Valor soportado por la Subred]],0)</f>
        <v>#N/A</v>
      </c>
      <c r="Y260" s="38"/>
      <c r="Z260" s="38"/>
      <c r="AA260" s="39" t="e">
        <f>ROUND(Tabla15[[#This Row],[VALOR GLOSA DEFINITIVA]]-Tabla15[[#This Row],[VALOR LEVANTADO EN LIQUIDACION]],0)</f>
        <v>#N/A</v>
      </c>
    </row>
    <row r="261" spans="3:27" s="13" customFormat="1" ht="87.5" customHeight="1">
      <c r="C261" s="36"/>
      <c r="D261" s="36"/>
      <c r="E261" s="37"/>
      <c r="F261" s="38" t="str">
        <f>+Tabla15[[#This Row],[CODIGO ACTIVIDAD]]&amp;Tabla15[[#This Row],[PROCESO]]</f>
        <v/>
      </c>
      <c r="G261" s="83" t="e">
        <f>VLOOKUP(Tabla15[[#This Row],[llave 1]],'INFORME GESTION'!$D$3:$F$414,3,FALSE)</f>
        <v>#N/A</v>
      </c>
      <c r="H261" s="83" t="e">
        <f>VLOOKUP(Tabla15[[#This Row],[llave 1]],'INFORME GESTION'!$D$3:$G$414,4,FALSE)</f>
        <v>#N/A</v>
      </c>
      <c r="I261" s="83" t="e">
        <f>VLOOKUP(Tabla15[[#This Row],[llave 1]],'INFORME GESTION'!$D$3:$I$414,6,FALSE)</f>
        <v>#N/A</v>
      </c>
      <c r="J261" s="84"/>
      <c r="K261" s="82"/>
      <c r="L261" s="85" t="str">
        <f>Tabla15[[#This Row],[llave 1]]&amp;Tabla15[[#This Row],[MES]]</f>
        <v/>
      </c>
      <c r="M261" s="86" t="e">
        <f>VLOOKUP(Tabla15[[#This Row],[llave 2]],'INFORME GESTION'!$H$3:$O$414,3,0)</f>
        <v>#N/A</v>
      </c>
      <c r="N261" s="142" t="e">
        <f>VLOOKUP(Tabla15[[#This Row],[llave 2]],'INFORME GESTION'!$H$3:$O$414,7,0)</f>
        <v>#N/A</v>
      </c>
      <c r="O261" s="143" t="e">
        <f>VLOOKUP(Tabla15[[#This Row],[llave 2]],'INFORME GESTION'!$H$3:$O$414,8,0)</f>
        <v>#N/A</v>
      </c>
      <c r="P261" s="37"/>
      <c r="Q261" s="41"/>
      <c r="R261" s="42"/>
      <c r="S261" s="39" t="e">
        <f>ROUND(Tabla15[[#This Row],[VALOR UNITARIO SEGUIMIENTO FINANCIERO]]*Tabla15[[#This Row],[Porcentaje de Glosa]]*Tabla15[[#This Row],[Meta afectada por la glosa]],0)</f>
        <v>#N/A</v>
      </c>
      <c r="T261" s="37"/>
      <c r="U261" s="38"/>
      <c r="V261" s="38"/>
      <c r="W261" s="38"/>
      <c r="X261" s="39" t="e">
        <f>ROUND(Tabla15[[#This Row],[Valor de la Glosa]]-Tabla15[[#This Row],[Valor soportado por la Subred]],0)</f>
        <v>#N/A</v>
      </c>
      <c r="Y261" s="38"/>
      <c r="Z261" s="38"/>
      <c r="AA261" s="39" t="e">
        <f>ROUND(Tabla15[[#This Row],[VALOR GLOSA DEFINITIVA]]-Tabla15[[#This Row],[VALOR LEVANTADO EN LIQUIDACION]],0)</f>
        <v>#N/A</v>
      </c>
    </row>
    <row r="262" spans="3:27" s="13" customFormat="1" ht="87.5" customHeight="1">
      <c r="C262" s="36"/>
      <c r="D262" s="36"/>
      <c r="E262" s="37"/>
      <c r="F262" s="38" t="str">
        <f>+Tabla15[[#This Row],[CODIGO ACTIVIDAD]]&amp;Tabla15[[#This Row],[PROCESO]]</f>
        <v/>
      </c>
      <c r="G262" s="83" t="e">
        <f>VLOOKUP(Tabla15[[#This Row],[llave 1]],'INFORME GESTION'!$D$3:$F$414,3,FALSE)</f>
        <v>#N/A</v>
      </c>
      <c r="H262" s="83" t="e">
        <f>VLOOKUP(Tabla15[[#This Row],[llave 1]],'INFORME GESTION'!$D$3:$G$414,4,FALSE)</f>
        <v>#N/A</v>
      </c>
      <c r="I262" s="83" t="e">
        <f>VLOOKUP(Tabla15[[#This Row],[llave 1]],'INFORME GESTION'!$D$3:$I$414,6,FALSE)</f>
        <v>#N/A</v>
      </c>
      <c r="J262" s="84"/>
      <c r="K262" s="82"/>
      <c r="L262" s="85" t="str">
        <f>Tabla15[[#This Row],[llave 1]]&amp;Tabla15[[#This Row],[MES]]</f>
        <v/>
      </c>
      <c r="M262" s="86" t="e">
        <f>VLOOKUP(Tabla15[[#This Row],[llave 2]],'INFORME GESTION'!$H$3:$O$414,3,0)</f>
        <v>#N/A</v>
      </c>
      <c r="N262" s="142" t="e">
        <f>VLOOKUP(Tabla15[[#This Row],[llave 2]],'INFORME GESTION'!$H$3:$O$414,7,0)</f>
        <v>#N/A</v>
      </c>
      <c r="O262" s="143" t="e">
        <f>VLOOKUP(Tabla15[[#This Row],[llave 2]],'INFORME GESTION'!$H$3:$O$414,8,0)</f>
        <v>#N/A</v>
      </c>
      <c r="P262" s="37"/>
      <c r="Q262" s="41"/>
      <c r="R262" s="42"/>
      <c r="S262" s="39" t="e">
        <f>ROUND(Tabla15[[#This Row],[VALOR UNITARIO SEGUIMIENTO FINANCIERO]]*Tabla15[[#This Row],[Porcentaje de Glosa]]*Tabla15[[#This Row],[Meta afectada por la glosa]],0)</f>
        <v>#N/A</v>
      </c>
      <c r="T262" s="37"/>
      <c r="U262" s="38"/>
      <c r="V262" s="38"/>
      <c r="W262" s="38"/>
      <c r="X262" s="39" t="e">
        <f>ROUND(Tabla15[[#This Row],[Valor de la Glosa]]-Tabla15[[#This Row],[Valor soportado por la Subred]],0)</f>
        <v>#N/A</v>
      </c>
      <c r="Y262" s="38"/>
      <c r="Z262" s="38"/>
      <c r="AA262" s="39" t="e">
        <f>ROUND(Tabla15[[#This Row],[VALOR GLOSA DEFINITIVA]]-Tabla15[[#This Row],[VALOR LEVANTADO EN LIQUIDACION]],0)</f>
        <v>#N/A</v>
      </c>
    </row>
    <row r="263" spans="3:27" s="13" customFormat="1" ht="87.5" customHeight="1">
      <c r="C263" s="36"/>
      <c r="D263" s="36"/>
      <c r="E263" s="37"/>
      <c r="F263" s="38" t="str">
        <f>+Tabla15[[#This Row],[CODIGO ACTIVIDAD]]&amp;Tabla15[[#This Row],[PROCESO]]</f>
        <v/>
      </c>
      <c r="G263" s="83" t="e">
        <f>VLOOKUP(Tabla15[[#This Row],[llave 1]],'INFORME GESTION'!$D$3:$F$414,3,FALSE)</f>
        <v>#N/A</v>
      </c>
      <c r="H263" s="83" t="e">
        <f>VLOOKUP(Tabla15[[#This Row],[llave 1]],'INFORME GESTION'!$D$3:$G$414,4,FALSE)</f>
        <v>#N/A</v>
      </c>
      <c r="I263" s="83" t="e">
        <f>VLOOKUP(Tabla15[[#This Row],[llave 1]],'INFORME GESTION'!$D$3:$I$414,6,FALSE)</f>
        <v>#N/A</v>
      </c>
      <c r="J263" s="84"/>
      <c r="K263" s="82"/>
      <c r="L263" s="85" t="str">
        <f>Tabla15[[#This Row],[llave 1]]&amp;Tabla15[[#This Row],[MES]]</f>
        <v/>
      </c>
      <c r="M263" s="86" t="e">
        <f>VLOOKUP(Tabla15[[#This Row],[llave 2]],'INFORME GESTION'!$H$3:$O$414,3,0)</f>
        <v>#N/A</v>
      </c>
      <c r="N263" s="142" t="e">
        <f>VLOOKUP(Tabla15[[#This Row],[llave 2]],'INFORME GESTION'!$H$3:$O$414,7,0)</f>
        <v>#N/A</v>
      </c>
      <c r="O263" s="143" t="e">
        <f>VLOOKUP(Tabla15[[#This Row],[llave 2]],'INFORME GESTION'!$H$3:$O$414,8,0)</f>
        <v>#N/A</v>
      </c>
      <c r="P263" s="37"/>
      <c r="Q263" s="41"/>
      <c r="R263" s="42"/>
      <c r="S263" s="39" t="e">
        <f>ROUND(Tabla15[[#This Row],[VALOR UNITARIO SEGUIMIENTO FINANCIERO]]*Tabla15[[#This Row],[Porcentaje de Glosa]]*Tabla15[[#This Row],[Meta afectada por la glosa]],0)</f>
        <v>#N/A</v>
      </c>
      <c r="T263" s="37"/>
      <c r="U263" s="38"/>
      <c r="V263" s="38"/>
      <c r="W263" s="38"/>
      <c r="X263" s="39" t="e">
        <f>ROUND(Tabla15[[#This Row],[Valor de la Glosa]]-Tabla15[[#This Row],[Valor soportado por la Subred]],0)</f>
        <v>#N/A</v>
      </c>
      <c r="Y263" s="38"/>
      <c r="Z263" s="38"/>
      <c r="AA263" s="39" t="e">
        <f>ROUND(Tabla15[[#This Row],[VALOR GLOSA DEFINITIVA]]-Tabla15[[#This Row],[VALOR LEVANTADO EN LIQUIDACION]],0)</f>
        <v>#N/A</v>
      </c>
    </row>
    <row r="264" spans="3:27" s="13" customFormat="1" ht="87.5" customHeight="1">
      <c r="C264" s="36"/>
      <c r="D264" s="36"/>
      <c r="E264" s="37"/>
      <c r="F264" s="38" t="str">
        <f>+Tabla15[[#This Row],[CODIGO ACTIVIDAD]]&amp;Tabla15[[#This Row],[PROCESO]]</f>
        <v/>
      </c>
      <c r="G264" s="83" t="e">
        <f>VLOOKUP(Tabla15[[#This Row],[llave 1]],'INFORME GESTION'!$D$3:$F$414,3,FALSE)</f>
        <v>#N/A</v>
      </c>
      <c r="H264" s="83" t="e">
        <f>VLOOKUP(Tabla15[[#This Row],[llave 1]],'INFORME GESTION'!$D$3:$G$414,4,FALSE)</f>
        <v>#N/A</v>
      </c>
      <c r="I264" s="83" t="e">
        <f>VLOOKUP(Tabla15[[#This Row],[llave 1]],'INFORME GESTION'!$D$3:$I$414,6,FALSE)</f>
        <v>#N/A</v>
      </c>
      <c r="J264" s="84"/>
      <c r="K264" s="82"/>
      <c r="L264" s="85" t="str">
        <f>Tabla15[[#This Row],[llave 1]]&amp;Tabla15[[#This Row],[MES]]</f>
        <v/>
      </c>
      <c r="M264" s="86" t="e">
        <f>VLOOKUP(Tabla15[[#This Row],[llave 2]],'INFORME GESTION'!$H$3:$O$414,3,0)</f>
        <v>#N/A</v>
      </c>
      <c r="N264" s="142" t="e">
        <f>VLOOKUP(Tabla15[[#This Row],[llave 2]],'INFORME GESTION'!$H$3:$O$414,7,0)</f>
        <v>#N/A</v>
      </c>
      <c r="O264" s="143" t="e">
        <f>VLOOKUP(Tabla15[[#This Row],[llave 2]],'INFORME GESTION'!$H$3:$O$414,8,0)</f>
        <v>#N/A</v>
      </c>
      <c r="P264" s="37"/>
      <c r="Q264" s="41"/>
      <c r="R264" s="42"/>
      <c r="S264" s="39" t="e">
        <f>ROUND(Tabla15[[#This Row],[VALOR UNITARIO SEGUIMIENTO FINANCIERO]]*Tabla15[[#This Row],[Porcentaje de Glosa]]*Tabla15[[#This Row],[Meta afectada por la glosa]],0)</f>
        <v>#N/A</v>
      </c>
      <c r="T264" s="37"/>
      <c r="U264" s="38"/>
      <c r="V264" s="38"/>
      <c r="W264" s="38"/>
      <c r="X264" s="39" t="e">
        <f>ROUND(Tabla15[[#This Row],[Valor de la Glosa]]-Tabla15[[#This Row],[Valor soportado por la Subred]],0)</f>
        <v>#N/A</v>
      </c>
      <c r="Y264" s="38"/>
      <c r="Z264" s="38"/>
      <c r="AA264" s="39" t="e">
        <f>ROUND(Tabla15[[#This Row],[VALOR GLOSA DEFINITIVA]]-Tabla15[[#This Row],[VALOR LEVANTADO EN LIQUIDACION]],0)</f>
        <v>#N/A</v>
      </c>
    </row>
    <row r="265" spans="3:27" s="13" customFormat="1" ht="87.5" customHeight="1">
      <c r="C265" s="36"/>
      <c r="D265" s="36"/>
      <c r="E265" s="37"/>
      <c r="F265" s="38" t="str">
        <f>+Tabla15[[#This Row],[CODIGO ACTIVIDAD]]&amp;Tabla15[[#This Row],[PROCESO]]</f>
        <v/>
      </c>
      <c r="G265" s="83" t="e">
        <f>VLOOKUP(Tabla15[[#This Row],[llave 1]],'INFORME GESTION'!$D$3:$F$414,3,FALSE)</f>
        <v>#N/A</v>
      </c>
      <c r="H265" s="83" t="e">
        <f>VLOOKUP(Tabla15[[#This Row],[llave 1]],'INFORME GESTION'!$D$3:$G$414,4,FALSE)</f>
        <v>#N/A</v>
      </c>
      <c r="I265" s="83" t="e">
        <f>VLOOKUP(Tabla15[[#This Row],[llave 1]],'INFORME GESTION'!$D$3:$I$414,6,FALSE)</f>
        <v>#N/A</v>
      </c>
      <c r="J265" s="84"/>
      <c r="K265" s="82"/>
      <c r="L265" s="85" t="str">
        <f>Tabla15[[#This Row],[llave 1]]&amp;Tabla15[[#This Row],[MES]]</f>
        <v/>
      </c>
      <c r="M265" s="86" t="e">
        <f>VLOOKUP(Tabla15[[#This Row],[llave 2]],'INFORME GESTION'!$H$3:$O$414,3,0)</f>
        <v>#N/A</v>
      </c>
      <c r="N265" s="142" t="e">
        <f>VLOOKUP(Tabla15[[#This Row],[llave 2]],'INFORME GESTION'!$H$3:$O$414,7,0)</f>
        <v>#N/A</v>
      </c>
      <c r="O265" s="143" t="e">
        <f>VLOOKUP(Tabla15[[#This Row],[llave 2]],'INFORME GESTION'!$H$3:$O$414,8,0)</f>
        <v>#N/A</v>
      </c>
      <c r="P265" s="37"/>
      <c r="Q265" s="41"/>
      <c r="R265" s="42"/>
      <c r="S265" s="39" t="e">
        <f>ROUND(Tabla15[[#This Row],[VALOR UNITARIO SEGUIMIENTO FINANCIERO]]*Tabla15[[#This Row],[Porcentaje de Glosa]]*Tabla15[[#This Row],[Meta afectada por la glosa]],0)</f>
        <v>#N/A</v>
      </c>
      <c r="T265" s="37"/>
      <c r="U265" s="38"/>
      <c r="V265" s="38"/>
      <c r="W265" s="38"/>
      <c r="X265" s="39" t="e">
        <f>ROUND(Tabla15[[#This Row],[Valor de la Glosa]]-Tabla15[[#This Row],[Valor soportado por la Subred]],0)</f>
        <v>#N/A</v>
      </c>
      <c r="Y265" s="38"/>
      <c r="Z265" s="38"/>
      <c r="AA265" s="39" t="e">
        <f>ROUND(Tabla15[[#This Row],[VALOR GLOSA DEFINITIVA]]-Tabla15[[#This Row],[VALOR LEVANTADO EN LIQUIDACION]],0)</f>
        <v>#N/A</v>
      </c>
    </row>
    <row r="266" spans="3:27" s="13" customFormat="1" ht="87.5" customHeight="1">
      <c r="C266" s="36"/>
      <c r="D266" s="36"/>
      <c r="E266" s="37"/>
      <c r="F266" s="38" t="str">
        <f>+Tabla15[[#This Row],[CODIGO ACTIVIDAD]]&amp;Tabla15[[#This Row],[PROCESO]]</f>
        <v/>
      </c>
      <c r="G266" s="83" t="e">
        <f>VLOOKUP(Tabla15[[#This Row],[llave 1]],'INFORME GESTION'!$D$3:$F$414,3,FALSE)</f>
        <v>#N/A</v>
      </c>
      <c r="H266" s="83" t="e">
        <f>VLOOKUP(Tabla15[[#This Row],[llave 1]],'INFORME GESTION'!$D$3:$G$414,4,FALSE)</f>
        <v>#N/A</v>
      </c>
      <c r="I266" s="83" t="e">
        <f>VLOOKUP(Tabla15[[#This Row],[llave 1]],'INFORME GESTION'!$D$3:$I$414,6,FALSE)</f>
        <v>#N/A</v>
      </c>
      <c r="J266" s="84"/>
      <c r="K266" s="82"/>
      <c r="L266" s="85" t="str">
        <f>Tabla15[[#This Row],[llave 1]]&amp;Tabla15[[#This Row],[MES]]</f>
        <v/>
      </c>
      <c r="M266" s="86" t="e">
        <f>VLOOKUP(Tabla15[[#This Row],[llave 2]],'INFORME GESTION'!$H$3:$O$414,3,0)</f>
        <v>#N/A</v>
      </c>
      <c r="N266" s="142" t="e">
        <f>VLOOKUP(Tabla15[[#This Row],[llave 2]],'INFORME GESTION'!$H$3:$O$414,7,0)</f>
        <v>#N/A</v>
      </c>
      <c r="O266" s="143" t="e">
        <f>VLOOKUP(Tabla15[[#This Row],[llave 2]],'INFORME GESTION'!$H$3:$O$414,8,0)</f>
        <v>#N/A</v>
      </c>
      <c r="P266" s="37"/>
      <c r="Q266" s="41"/>
      <c r="R266" s="42"/>
      <c r="S266" s="39" t="e">
        <f>ROUND(Tabla15[[#This Row],[VALOR UNITARIO SEGUIMIENTO FINANCIERO]]*Tabla15[[#This Row],[Porcentaje de Glosa]]*Tabla15[[#This Row],[Meta afectada por la glosa]],0)</f>
        <v>#N/A</v>
      </c>
      <c r="T266" s="37"/>
      <c r="U266" s="38"/>
      <c r="V266" s="38"/>
      <c r="W266" s="38"/>
      <c r="X266" s="39" t="e">
        <f>ROUND(Tabla15[[#This Row],[Valor de la Glosa]]-Tabla15[[#This Row],[Valor soportado por la Subred]],0)</f>
        <v>#N/A</v>
      </c>
      <c r="Y266" s="38"/>
      <c r="Z266" s="38"/>
      <c r="AA266" s="39" t="e">
        <f>ROUND(Tabla15[[#This Row],[VALOR GLOSA DEFINITIVA]]-Tabla15[[#This Row],[VALOR LEVANTADO EN LIQUIDACION]],0)</f>
        <v>#N/A</v>
      </c>
    </row>
    <row r="267" spans="3:27" s="13" customFormat="1" ht="87.5" customHeight="1">
      <c r="C267" s="36"/>
      <c r="D267" s="36"/>
      <c r="E267" s="37"/>
      <c r="F267" s="38" t="str">
        <f>+Tabla15[[#This Row],[CODIGO ACTIVIDAD]]&amp;Tabla15[[#This Row],[PROCESO]]</f>
        <v/>
      </c>
      <c r="G267" s="83" t="e">
        <f>VLOOKUP(Tabla15[[#This Row],[llave 1]],'INFORME GESTION'!$D$3:$F$414,3,FALSE)</f>
        <v>#N/A</v>
      </c>
      <c r="H267" s="83" t="e">
        <f>VLOOKUP(Tabla15[[#This Row],[llave 1]],'INFORME GESTION'!$D$3:$G$414,4,FALSE)</f>
        <v>#N/A</v>
      </c>
      <c r="I267" s="83" t="e">
        <f>VLOOKUP(Tabla15[[#This Row],[llave 1]],'INFORME GESTION'!$D$3:$I$414,6,FALSE)</f>
        <v>#N/A</v>
      </c>
      <c r="J267" s="84"/>
      <c r="K267" s="82"/>
      <c r="L267" s="85" t="str">
        <f>Tabla15[[#This Row],[llave 1]]&amp;Tabla15[[#This Row],[MES]]</f>
        <v/>
      </c>
      <c r="M267" s="86" t="e">
        <f>VLOOKUP(Tabla15[[#This Row],[llave 2]],'INFORME GESTION'!$H$3:$O$414,3,0)</f>
        <v>#N/A</v>
      </c>
      <c r="N267" s="142" t="e">
        <f>VLOOKUP(Tabla15[[#This Row],[llave 2]],'INFORME GESTION'!$H$3:$O$414,7,0)</f>
        <v>#N/A</v>
      </c>
      <c r="O267" s="143" t="e">
        <f>VLOOKUP(Tabla15[[#This Row],[llave 2]],'INFORME GESTION'!$H$3:$O$414,8,0)</f>
        <v>#N/A</v>
      </c>
      <c r="P267" s="37"/>
      <c r="Q267" s="41"/>
      <c r="R267" s="42"/>
      <c r="S267" s="39" t="e">
        <f>ROUND(Tabla15[[#This Row],[VALOR UNITARIO SEGUIMIENTO FINANCIERO]]*Tabla15[[#This Row],[Porcentaje de Glosa]]*Tabla15[[#This Row],[Meta afectada por la glosa]],0)</f>
        <v>#N/A</v>
      </c>
      <c r="T267" s="37"/>
      <c r="U267" s="38"/>
      <c r="V267" s="38"/>
      <c r="W267" s="38"/>
      <c r="X267" s="39" t="e">
        <f>ROUND(Tabla15[[#This Row],[Valor de la Glosa]]-Tabla15[[#This Row],[Valor soportado por la Subred]],0)</f>
        <v>#N/A</v>
      </c>
      <c r="Y267" s="38"/>
      <c r="Z267" s="38"/>
      <c r="AA267" s="39" t="e">
        <f>ROUND(Tabla15[[#This Row],[VALOR GLOSA DEFINITIVA]]-Tabla15[[#This Row],[VALOR LEVANTADO EN LIQUIDACION]],0)</f>
        <v>#N/A</v>
      </c>
    </row>
    <row r="268" spans="3:27" s="13" customFormat="1" ht="87.5" customHeight="1">
      <c r="C268" s="36"/>
      <c r="D268" s="36"/>
      <c r="E268" s="37"/>
      <c r="F268" s="38" t="str">
        <f>+Tabla15[[#This Row],[CODIGO ACTIVIDAD]]&amp;Tabla15[[#This Row],[PROCESO]]</f>
        <v/>
      </c>
      <c r="G268" s="83" t="e">
        <f>VLOOKUP(Tabla15[[#This Row],[llave 1]],'INFORME GESTION'!$D$3:$F$414,3,FALSE)</f>
        <v>#N/A</v>
      </c>
      <c r="H268" s="83" t="e">
        <f>VLOOKUP(Tabla15[[#This Row],[llave 1]],'INFORME GESTION'!$D$3:$G$414,4,FALSE)</f>
        <v>#N/A</v>
      </c>
      <c r="I268" s="83" t="e">
        <f>VLOOKUP(Tabla15[[#This Row],[llave 1]],'INFORME GESTION'!$D$3:$I$414,6,FALSE)</f>
        <v>#N/A</v>
      </c>
      <c r="J268" s="84"/>
      <c r="K268" s="82"/>
      <c r="L268" s="85" t="str">
        <f>Tabla15[[#This Row],[llave 1]]&amp;Tabla15[[#This Row],[MES]]</f>
        <v/>
      </c>
      <c r="M268" s="86" t="e">
        <f>VLOOKUP(Tabla15[[#This Row],[llave 2]],'INFORME GESTION'!$H$3:$O$414,3,0)</f>
        <v>#N/A</v>
      </c>
      <c r="N268" s="142" t="e">
        <f>VLOOKUP(Tabla15[[#This Row],[llave 2]],'INFORME GESTION'!$H$3:$O$414,7,0)</f>
        <v>#N/A</v>
      </c>
      <c r="O268" s="143" t="e">
        <f>VLOOKUP(Tabla15[[#This Row],[llave 2]],'INFORME GESTION'!$H$3:$O$414,8,0)</f>
        <v>#N/A</v>
      </c>
      <c r="P268" s="37"/>
      <c r="Q268" s="41"/>
      <c r="R268" s="42"/>
      <c r="S268" s="39" t="e">
        <f>ROUND(Tabla15[[#This Row],[VALOR UNITARIO SEGUIMIENTO FINANCIERO]]*Tabla15[[#This Row],[Porcentaje de Glosa]]*Tabla15[[#This Row],[Meta afectada por la glosa]],0)</f>
        <v>#N/A</v>
      </c>
      <c r="T268" s="37"/>
      <c r="U268" s="38"/>
      <c r="V268" s="38"/>
      <c r="W268" s="38"/>
      <c r="X268" s="39" t="e">
        <f>ROUND(Tabla15[[#This Row],[Valor de la Glosa]]-Tabla15[[#This Row],[Valor soportado por la Subred]],0)</f>
        <v>#N/A</v>
      </c>
      <c r="Y268" s="38"/>
      <c r="Z268" s="38"/>
      <c r="AA268" s="39" t="e">
        <f>ROUND(Tabla15[[#This Row],[VALOR GLOSA DEFINITIVA]]-Tabla15[[#This Row],[VALOR LEVANTADO EN LIQUIDACION]],0)</f>
        <v>#N/A</v>
      </c>
    </row>
    <row r="269" spans="3:27" s="13" customFormat="1" ht="87.5" customHeight="1">
      <c r="C269" s="36"/>
      <c r="D269" s="36"/>
      <c r="E269" s="37"/>
      <c r="F269" s="38" t="str">
        <f>+Tabla15[[#This Row],[CODIGO ACTIVIDAD]]&amp;Tabla15[[#This Row],[PROCESO]]</f>
        <v/>
      </c>
      <c r="G269" s="83" t="e">
        <f>VLOOKUP(Tabla15[[#This Row],[llave 1]],'INFORME GESTION'!$D$3:$F$414,3,FALSE)</f>
        <v>#N/A</v>
      </c>
      <c r="H269" s="83" t="e">
        <f>VLOOKUP(Tabla15[[#This Row],[llave 1]],'INFORME GESTION'!$D$3:$G$414,4,FALSE)</f>
        <v>#N/A</v>
      </c>
      <c r="I269" s="83" t="e">
        <f>VLOOKUP(Tabla15[[#This Row],[llave 1]],'INFORME GESTION'!$D$3:$I$414,6,FALSE)</f>
        <v>#N/A</v>
      </c>
      <c r="J269" s="84"/>
      <c r="K269" s="82"/>
      <c r="L269" s="85" t="str">
        <f>Tabla15[[#This Row],[llave 1]]&amp;Tabla15[[#This Row],[MES]]</f>
        <v/>
      </c>
      <c r="M269" s="86" t="e">
        <f>VLOOKUP(Tabla15[[#This Row],[llave 2]],'INFORME GESTION'!$H$3:$O$414,3,0)</f>
        <v>#N/A</v>
      </c>
      <c r="N269" s="142" t="e">
        <f>VLOOKUP(Tabla15[[#This Row],[llave 2]],'INFORME GESTION'!$H$3:$O$414,7,0)</f>
        <v>#N/A</v>
      </c>
      <c r="O269" s="143" t="e">
        <f>VLOOKUP(Tabla15[[#This Row],[llave 2]],'INFORME GESTION'!$H$3:$O$414,8,0)</f>
        <v>#N/A</v>
      </c>
      <c r="P269" s="37"/>
      <c r="Q269" s="41"/>
      <c r="R269" s="42"/>
      <c r="S269" s="39" t="e">
        <f>ROUND(Tabla15[[#This Row],[VALOR UNITARIO SEGUIMIENTO FINANCIERO]]*Tabla15[[#This Row],[Porcentaje de Glosa]]*Tabla15[[#This Row],[Meta afectada por la glosa]],0)</f>
        <v>#N/A</v>
      </c>
      <c r="T269" s="37"/>
      <c r="U269" s="38"/>
      <c r="V269" s="38"/>
      <c r="W269" s="38"/>
      <c r="X269" s="39" t="e">
        <f>ROUND(Tabla15[[#This Row],[Valor de la Glosa]]-Tabla15[[#This Row],[Valor soportado por la Subred]],0)</f>
        <v>#N/A</v>
      </c>
      <c r="Y269" s="38"/>
      <c r="Z269" s="38"/>
      <c r="AA269" s="39" t="e">
        <f>ROUND(Tabla15[[#This Row],[VALOR GLOSA DEFINITIVA]]-Tabla15[[#This Row],[VALOR LEVANTADO EN LIQUIDACION]],0)</f>
        <v>#N/A</v>
      </c>
    </row>
    <row r="270" spans="3:27" s="13" customFormat="1" ht="87.5" customHeight="1">
      <c r="C270" s="36"/>
      <c r="D270" s="36"/>
      <c r="E270" s="37"/>
      <c r="F270" s="38" t="str">
        <f>+Tabla15[[#This Row],[CODIGO ACTIVIDAD]]&amp;Tabla15[[#This Row],[PROCESO]]</f>
        <v/>
      </c>
      <c r="G270" s="83" t="e">
        <f>VLOOKUP(Tabla15[[#This Row],[llave 1]],'INFORME GESTION'!$D$3:$F$414,3,FALSE)</f>
        <v>#N/A</v>
      </c>
      <c r="H270" s="83" t="e">
        <f>VLOOKUP(Tabla15[[#This Row],[llave 1]],'INFORME GESTION'!$D$3:$G$414,4,FALSE)</f>
        <v>#N/A</v>
      </c>
      <c r="I270" s="83" t="e">
        <f>VLOOKUP(Tabla15[[#This Row],[llave 1]],'INFORME GESTION'!$D$3:$I$414,6,FALSE)</f>
        <v>#N/A</v>
      </c>
      <c r="J270" s="84"/>
      <c r="K270" s="82"/>
      <c r="L270" s="85" t="str">
        <f>Tabla15[[#This Row],[llave 1]]&amp;Tabla15[[#This Row],[MES]]</f>
        <v/>
      </c>
      <c r="M270" s="86" t="e">
        <f>VLOOKUP(Tabla15[[#This Row],[llave 2]],'INFORME GESTION'!$H$3:$O$414,3,0)</f>
        <v>#N/A</v>
      </c>
      <c r="N270" s="142" t="e">
        <f>VLOOKUP(Tabla15[[#This Row],[llave 2]],'INFORME GESTION'!$H$3:$O$414,7,0)</f>
        <v>#N/A</v>
      </c>
      <c r="O270" s="143" t="e">
        <f>VLOOKUP(Tabla15[[#This Row],[llave 2]],'INFORME GESTION'!$H$3:$O$414,8,0)</f>
        <v>#N/A</v>
      </c>
      <c r="P270" s="37"/>
      <c r="Q270" s="41"/>
      <c r="R270" s="42"/>
      <c r="S270" s="39" t="e">
        <f>ROUND(Tabla15[[#This Row],[VALOR UNITARIO SEGUIMIENTO FINANCIERO]]*Tabla15[[#This Row],[Porcentaje de Glosa]]*Tabla15[[#This Row],[Meta afectada por la glosa]],0)</f>
        <v>#N/A</v>
      </c>
      <c r="T270" s="37"/>
      <c r="U270" s="38"/>
      <c r="V270" s="38"/>
      <c r="W270" s="38"/>
      <c r="X270" s="39" t="e">
        <f>ROUND(Tabla15[[#This Row],[Valor de la Glosa]]-Tabla15[[#This Row],[Valor soportado por la Subred]],0)</f>
        <v>#N/A</v>
      </c>
      <c r="Y270" s="38"/>
      <c r="Z270" s="38"/>
      <c r="AA270" s="39" t="e">
        <f>ROUND(Tabla15[[#This Row],[VALOR GLOSA DEFINITIVA]]-Tabla15[[#This Row],[VALOR LEVANTADO EN LIQUIDACION]],0)</f>
        <v>#N/A</v>
      </c>
    </row>
    <row r="271" spans="3:27" s="13" customFormat="1" ht="87.5" customHeight="1">
      <c r="C271" s="36"/>
      <c r="D271" s="36"/>
      <c r="E271" s="37"/>
      <c r="F271" s="38" t="str">
        <f>+Tabla15[[#This Row],[CODIGO ACTIVIDAD]]&amp;Tabla15[[#This Row],[PROCESO]]</f>
        <v/>
      </c>
      <c r="G271" s="83" t="e">
        <f>VLOOKUP(Tabla15[[#This Row],[llave 1]],'INFORME GESTION'!$D$3:$F$414,3,FALSE)</f>
        <v>#N/A</v>
      </c>
      <c r="H271" s="83" t="e">
        <f>VLOOKUP(Tabla15[[#This Row],[llave 1]],'INFORME GESTION'!$D$3:$G$414,4,FALSE)</f>
        <v>#N/A</v>
      </c>
      <c r="I271" s="83" t="e">
        <f>VLOOKUP(Tabla15[[#This Row],[llave 1]],'INFORME GESTION'!$D$3:$I$414,6,FALSE)</f>
        <v>#N/A</v>
      </c>
      <c r="J271" s="84"/>
      <c r="K271" s="82"/>
      <c r="L271" s="85" t="str">
        <f>Tabla15[[#This Row],[llave 1]]&amp;Tabla15[[#This Row],[MES]]</f>
        <v/>
      </c>
      <c r="M271" s="86" t="e">
        <f>VLOOKUP(Tabla15[[#This Row],[llave 2]],'INFORME GESTION'!$H$3:$O$414,3,0)</f>
        <v>#N/A</v>
      </c>
      <c r="N271" s="142" t="e">
        <f>VLOOKUP(Tabla15[[#This Row],[llave 2]],'INFORME GESTION'!$H$3:$O$414,7,0)</f>
        <v>#N/A</v>
      </c>
      <c r="O271" s="143" t="e">
        <f>VLOOKUP(Tabla15[[#This Row],[llave 2]],'INFORME GESTION'!$H$3:$O$414,8,0)</f>
        <v>#N/A</v>
      </c>
      <c r="P271" s="37"/>
      <c r="Q271" s="41"/>
      <c r="R271" s="42"/>
      <c r="S271" s="39" t="e">
        <f>ROUND(Tabla15[[#This Row],[VALOR UNITARIO SEGUIMIENTO FINANCIERO]]*Tabla15[[#This Row],[Porcentaje de Glosa]]*Tabla15[[#This Row],[Meta afectada por la glosa]],0)</f>
        <v>#N/A</v>
      </c>
      <c r="T271" s="37"/>
      <c r="U271" s="38"/>
      <c r="V271" s="38"/>
      <c r="W271" s="38"/>
      <c r="X271" s="39" t="e">
        <f>ROUND(Tabla15[[#This Row],[Valor de la Glosa]]-Tabla15[[#This Row],[Valor soportado por la Subred]],0)</f>
        <v>#N/A</v>
      </c>
      <c r="Y271" s="38"/>
      <c r="Z271" s="38"/>
      <c r="AA271" s="39" t="e">
        <f>ROUND(Tabla15[[#This Row],[VALOR GLOSA DEFINITIVA]]-Tabla15[[#This Row],[VALOR LEVANTADO EN LIQUIDACION]],0)</f>
        <v>#N/A</v>
      </c>
    </row>
    <row r="272" spans="3:27" s="13" customFormat="1" ht="87.5" customHeight="1">
      <c r="C272" s="36"/>
      <c r="D272" s="36"/>
      <c r="E272" s="37"/>
      <c r="F272" s="38" t="str">
        <f>+Tabla15[[#This Row],[CODIGO ACTIVIDAD]]&amp;Tabla15[[#This Row],[PROCESO]]</f>
        <v/>
      </c>
      <c r="G272" s="83" t="e">
        <f>VLOOKUP(Tabla15[[#This Row],[llave 1]],'INFORME GESTION'!$D$3:$F$414,3,FALSE)</f>
        <v>#N/A</v>
      </c>
      <c r="H272" s="83" t="e">
        <f>VLOOKUP(Tabla15[[#This Row],[llave 1]],'INFORME GESTION'!$D$3:$G$414,4,FALSE)</f>
        <v>#N/A</v>
      </c>
      <c r="I272" s="83" t="e">
        <f>VLOOKUP(Tabla15[[#This Row],[llave 1]],'INFORME GESTION'!$D$3:$I$414,6,FALSE)</f>
        <v>#N/A</v>
      </c>
      <c r="J272" s="84"/>
      <c r="K272" s="82"/>
      <c r="L272" s="85" t="str">
        <f>Tabla15[[#This Row],[llave 1]]&amp;Tabla15[[#This Row],[MES]]</f>
        <v/>
      </c>
      <c r="M272" s="86" t="e">
        <f>VLOOKUP(Tabla15[[#This Row],[llave 2]],'INFORME GESTION'!$H$3:$O$414,3,0)</f>
        <v>#N/A</v>
      </c>
      <c r="N272" s="142" t="e">
        <f>VLOOKUP(Tabla15[[#This Row],[llave 2]],'INFORME GESTION'!$H$3:$O$414,7,0)</f>
        <v>#N/A</v>
      </c>
      <c r="O272" s="143" t="e">
        <f>VLOOKUP(Tabla15[[#This Row],[llave 2]],'INFORME GESTION'!$H$3:$O$414,8,0)</f>
        <v>#N/A</v>
      </c>
      <c r="P272" s="37"/>
      <c r="Q272" s="41"/>
      <c r="R272" s="42"/>
      <c r="S272" s="39" t="e">
        <f>ROUND(Tabla15[[#This Row],[VALOR UNITARIO SEGUIMIENTO FINANCIERO]]*Tabla15[[#This Row],[Porcentaje de Glosa]]*Tabla15[[#This Row],[Meta afectada por la glosa]],0)</f>
        <v>#N/A</v>
      </c>
      <c r="T272" s="37"/>
      <c r="U272" s="38"/>
      <c r="V272" s="38"/>
      <c r="W272" s="38"/>
      <c r="X272" s="39" t="e">
        <f>ROUND(Tabla15[[#This Row],[Valor de la Glosa]]-Tabla15[[#This Row],[Valor soportado por la Subred]],0)</f>
        <v>#N/A</v>
      </c>
      <c r="Y272" s="38"/>
      <c r="Z272" s="38"/>
      <c r="AA272" s="39" t="e">
        <f>ROUND(Tabla15[[#This Row],[VALOR GLOSA DEFINITIVA]]-Tabla15[[#This Row],[VALOR LEVANTADO EN LIQUIDACION]],0)</f>
        <v>#N/A</v>
      </c>
    </row>
    <row r="273" spans="3:27" s="13" customFormat="1" ht="87.5" customHeight="1">
      <c r="C273" s="36"/>
      <c r="D273" s="36"/>
      <c r="E273" s="37"/>
      <c r="F273" s="38" t="str">
        <f>+Tabla15[[#This Row],[CODIGO ACTIVIDAD]]&amp;Tabla15[[#This Row],[PROCESO]]</f>
        <v/>
      </c>
      <c r="G273" s="83" t="e">
        <f>VLOOKUP(Tabla15[[#This Row],[llave 1]],'INFORME GESTION'!$D$3:$F$414,3,FALSE)</f>
        <v>#N/A</v>
      </c>
      <c r="H273" s="83" t="e">
        <f>VLOOKUP(Tabla15[[#This Row],[llave 1]],'INFORME GESTION'!$D$3:$G$414,4,FALSE)</f>
        <v>#N/A</v>
      </c>
      <c r="I273" s="83" t="e">
        <f>VLOOKUP(Tabla15[[#This Row],[llave 1]],'INFORME GESTION'!$D$3:$I$414,6,FALSE)</f>
        <v>#N/A</v>
      </c>
      <c r="J273" s="84"/>
      <c r="K273" s="82"/>
      <c r="L273" s="85" t="str">
        <f>Tabla15[[#This Row],[llave 1]]&amp;Tabla15[[#This Row],[MES]]</f>
        <v/>
      </c>
      <c r="M273" s="86" t="e">
        <f>VLOOKUP(Tabla15[[#This Row],[llave 2]],'INFORME GESTION'!$H$3:$O$414,3,0)</f>
        <v>#N/A</v>
      </c>
      <c r="N273" s="142" t="e">
        <f>VLOOKUP(Tabla15[[#This Row],[llave 2]],'INFORME GESTION'!$H$3:$O$414,7,0)</f>
        <v>#N/A</v>
      </c>
      <c r="O273" s="143" t="e">
        <f>VLOOKUP(Tabla15[[#This Row],[llave 2]],'INFORME GESTION'!$H$3:$O$414,8,0)</f>
        <v>#N/A</v>
      </c>
      <c r="P273" s="37"/>
      <c r="Q273" s="41"/>
      <c r="R273" s="42"/>
      <c r="S273" s="39" t="e">
        <f>ROUND(Tabla15[[#This Row],[VALOR UNITARIO SEGUIMIENTO FINANCIERO]]*Tabla15[[#This Row],[Porcentaje de Glosa]]*Tabla15[[#This Row],[Meta afectada por la glosa]],0)</f>
        <v>#N/A</v>
      </c>
      <c r="T273" s="37"/>
      <c r="U273" s="38"/>
      <c r="V273" s="38"/>
      <c r="W273" s="38"/>
      <c r="X273" s="39" t="e">
        <f>ROUND(Tabla15[[#This Row],[Valor de la Glosa]]-Tabla15[[#This Row],[Valor soportado por la Subred]],0)</f>
        <v>#N/A</v>
      </c>
      <c r="Y273" s="38"/>
      <c r="Z273" s="38"/>
      <c r="AA273" s="39" t="e">
        <f>ROUND(Tabla15[[#This Row],[VALOR GLOSA DEFINITIVA]]-Tabla15[[#This Row],[VALOR LEVANTADO EN LIQUIDACION]],0)</f>
        <v>#N/A</v>
      </c>
    </row>
    <row r="274" spans="3:27" s="13" customFormat="1" ht="87.5" customHeight="1">
      <c r="C274" s="36"/>
      <c r="D274" s="36"/>
      <c r="E274" s="37"/>
      <c r="F274" s="38" t="str">
        <f>+Tabla15[[#This Row],[CODIGO ACTIVIDAD]]&amp;Tabla15[[#This Row],[PROCESO]]</f>
        <v/>
      </c>
      <c r="G274" s="83" t="e">
        <f>VLOOKUP(Tabla15[[#This Row],[llave 1]],'INFORME GESTION'!$D$3:$F$414,3,FALSE)</f>
        <v>#N/A</v>
      </c>
      <c r="H274" s="83" t="e">
        <f>VLOOKUP(Tabla15[[#This Row],[llave 1]],'INFORME GESTION'!$D$3:$G$414,4,FALSE)</f>
        <v>#N/A</v>
      </c>
      <c r="I274" s="83" t="e">
        <f>VLOOKUP(Tabla15[[#This Row],[llave 1]],'INFORME GESTION'!$D$3:$I$414,6,FALSE)</f>
        <v>#N/A</v>
      </c>
      <c r="J274" s="84"/>
      <c r="K274" s="82"/>
      <c r="L274" s="85" t="str">
        <f>Tabla15[[#This Row],[llave 1]]&amp;Tabla15[[#This Row],[MES]]</f>
        <v/>
      </c>
      <c r="M274" s="86" t="e">
        <f>VLOOKUP(Tabla15[[#This Row],[llave 2]],'INFORME GESTION'!$H$3:$O$414,3,0)</f>
        <v>#N/A</v>
      </c>
      <c r="N274" s="142" t="e">
        <f>VLOOKUP(Tabla15[[#This Row],[llave 2]],'INFORME GESTION'!$H$3:$O$414,7,0)</f>
        <v>#N/A</v>
      </c>
      <c r="O274" s="143" t="e">
        <f>VLOOKUP(Tabla15[[#This Row],[llave 2]],'INFORME GESTION'!$H$3:$O$414,8,0)</f>
        <v>#N/A</v>
      </c>
      <c r="P274" s="37"/>
      <c r="Q274" s="41"/>
      <c r="R274" s="42"/>
      <c r="S274" s="39" t="e">
        <f>ROUND(Tabla15[[#This Row],[VALOR UNITARIO SEGUIMIENTO FINANCIERO]]*Tabla15[[#This Row],[Porcentaje de Glosa]]*Tabla15[[#This Row],[Meta afectada por la glosa]],0)</f>
        <v>#N/A</v>
      </c>
      <c r="T274" s="37"/>
      <c r="U274" s="38"/>
      <c r="V274" s="38"/>
      <c r="W274" s="38"/>
      <c r="X274" s="39" t="e">
        <f>ROUND(Tabla15[[#This Row],[Valor de la Glosa]]-Tabla15[[#This Row],[Valor soportado por la Subred]],0)</f>
        <v>#N/A</v>
      </c>
      <c r="Y274" s="38"/>
      <c r="Z274" s="38"/>
      <c r="AA274" s="39" t="e">
        <f>ROUND(Tabla15[[#This Row],[VALOR GLOSA DEFINITIVA]]-Tabla15[[#This Row],[VALOR LEVANTADO EN LIQUIDACION]],0)</f>
        <v>#N/A</v>
      </c>
    </row>
    <row r="275" spans="3:27" s="13" customFormat="1" ht="87.5" customHeight="1">
      <c r="C275" s="36"/>
      <c r="D275" s="36"/>
      <c r="E275" s="37"/>
      <c r="F275" s="38" t="str">
        <f>+Tabla15[[#This Row],[CODIGO ACTIVIDAD]]&amp;Tabla15[[#This Row],[PROCESO]]</f>
        <v/>
      </c>
      <c r="G275" s="83" t="e">
        <f>VLOOKUP(Tabla15[[#This Row],[llave 1]],'INFORME GESTION'!$D$3:$F$414,3,FALSE)</f>
        <v>#N/A</v>
      </c>
      <c r="H275" s="83" t="e">
        <f>VLOOKUP(Tabla15[[#This Row],[llave 1]],'INFORME GESTION'!$D$3:$G$414,4,FALSE)</f>
        <v>#N/A</v>
      </c>
      <c r="I275" s="83" t="e">
        <f>VLOOKUP(Tabla15[[#This Row],[llave 1]],'INFORME GESTION'!$D$3:$I$414,6,FALSE)</f>
        <v>#N/A</v>
      </c>
      <c r="J275" s="84"/>
      <c r="K275" s="82"/>
      <c r="L275" s="85" t="str">
        <f>Tabla15[[#This Row],[llave 1]]&amp;Tabla15[[#This Row],[MES]]</f>
        <v/>
      </c>
      <c r="M275" s="86" t="e">
        <f>VLOOKUP(Tabla15[[#This Row],[llave 2]],'INFORME GESTION'!$H$3:$O$414,3,0)</f>
        <v>#N/A</v>
      </c>
      <c r="N275" s="142" t="e">
        <f>VLOOKUP(Tabla15[[#This Row],[llave 2]],'INFORME GESTION'!$H$3:$O$414,7,0)</f>
        <v>#N/A</v>
      </c>
      <c r="O275" s="143" t="e">
        <f>VLOOKUP(Tabla15[[#This Row],[llave 2]],'INFORME GESTION'!$H$3:$O$414,8,0)</f>
        <v>#N/A</v>
      </c>
      <c r="P275" s="37"/>
      <c r="Q275" s="41"/>
      <c r="R275" s="42"/>
      <c r="S275" s="39" t="e">
        <f>ROUND(Tabla15[[#This Row],[VALOR UNITARIO SEGUIMIENTO FINANCIERO]]*Tabla15[[#This Row],[Porcentaje de Glosa]]*Tabla15[[#This Row],[Meta afectada por la glosa]],0)</f>
        <v>#N/A</v>
      </c>
      <c r="T275" s="37"/>
      <c r="U275" s="38"/>
      <c r="V275" s="38"/>
      <c r="W275" s="38"/>
      <c r="X275" s="39" t="e">
        <f>ROUND(Tabla15[[#This Row],[Valor de la Glosa]]-Tabla15[[#This Row],[Valor soportado por la Subred]],0)</f>
        <v>#N/A</v>
      </c>
      <c r="Y275" s="38"/>
      <c r="Z275" s="38"/>
      <c r="AA275" s="39" t="e">
        <f>ROUND(Tabla15[[#This Row],[VALOR GLOSA DEFINITIVA]]-Tabla15[[#This Row],[VALOR LEVANTADO EN LIQUIDACION]],0)</f>
        <v>#N/A</v>
      </c>
    </row>
    <row r="276" spans="3:27" s="13" customFormat="1" ht="87.5" customHeight="1">
      <c r="C276" s="36"/>
      <c r="D276" s="36"/>
      <c r="E276" s="37"/>
      <c r="F276" s="38" t="str">
        <f>+Tabla15[[#This Row],[CODIGO ACTIVIDAD]]&amp;Tabla15[[#This Row],[PROCESO]]</f>
        <v/>
      </c>
      <c r="G276" s="83" t="e">
        <f>VLOOKUP(Tabla15[[#This Row],[llave 1]],'INFORME GESTION'!$D$3:$F$414,3,FALSE)</f>
        <v>#N/A</v>
      </c>
      <c r="H276" s="83" t="e">
        <f>VLOOKUP(Tabla15[[#This Row],[llave 1]],'INFORME GESTION'!$D$3:$G$414,4,FALSE)</f>
        <v>#N/A</v>
      </c>
      <c r="I276" s="83" t="e">
        <f>VLOOKUP(Tabla15[[#This Row],[llave 1]],'INFORME GESTION'!$D$3:$I$414,6,FALSE)</f>
        <v>#N/A</v>
      </c>
      <c r="J276" s="84"/>
      <c r="K276" s="82"/>
      <c r="L276" s="85" t="str">
        <f>Tabla15[[#This Row],[llave 1]]&amp;Tabla15[[#This Row],[MES]]</f>
        <v/>
      </c>
      <c r="M276" s="86" t="e">
        <f>VLOOKUP(Tabla15[[#This Row],[llave 2]],'INFORME GESTION'!$H$3:$O$414,3,0)</f>
        <v>#N/A</v>
      </c>
      <c r="N276" s="142" t="e">
        <f>VLOOKUP(Tabla15[[#This Row],[llave 2]],'INFORME GESTION'!$H$3:$O$414,7,0)</f>
        <v>#N/A</v>
      </c>
      <c r="O276" s="143" t="e">
        <f>VLOOKUP(Tabla15[[#This Row],[llave 2]],'INFORME GESTION'!$H$3:$O$414,8,0)</f>
        <v>#N/A</v>
      </c>
      <c r="P276" s="37"/>
      <c r="Q276" s="41"/>
      <c r="R276" s="42"/>
      <c r="S276" s="39" t="e">
        <f>ROUND(Tabla15[[#This Row],[VALOR UNITARIO SEGUIMIENTO FINANCIERO]]*Tabla15[[#This Row],[Porcentaje de Glosa]]*Tabla15[[#This Row],[Meta afectada por la glosa]],0)</f>
        <v>#N/A</v>
      </c>
      <c r="T276" s="37"/>
      <c r="U276" s="38"/>
      <c r="V276" s="38"/>
      <c r="W276" s="38"/>
      <c r="X276" s="39" t="e">
        <f>ROUND(Tabla15[[#This Row],[Valor de la Glosa]]-Tabla15[[#This Row],[Valor soportado por la Subred]],0)</f>
        <v>#N/A</v>
      </c>
      <c r="Y276" s="38"/>
      <c r="Z276" s="38"/>
      <c r="AA276" s="39" t="e">
        <f>ROUND(Tabla15[[#This Row],[VALOR GLOSA DEFINITIVA]]-Tabla15[[#This Row],[VALOR LEVANTADO EN LIQUIDACION]],0)</f>
        <v>#N/A</v>
      </c>
    </row>
    <row r="277" spans="3:27" s="13" customFormat="1" ht="87.5" customHeight="1">
      <c r="C277" s="36"/>
      <c r="D277" s="36"/>
      <c r="E277" s="37"/>
      <c r="F277" s="38" t="str">
        <f>+Tabla15[[#This Row],[CODIGO ACTIVIDAD]]&amp;Tabla15[[#This Row],[PROCESO]]</f>
        <v/>
      </c>
      <c r="G277" s="83" t="e">
        <f>VLOOKUP(Tabla15[[#This Row],[llave 1]],'INFORME GESTION'!$D$3:$F$414,3,FALSE)</f>
        <v>#N/A</v>
      </c>
      <c r="H277" s="83" t="e">
        <f>VLOOKUP(Tabla15[[#This Row],[llave 1]],'INFORME GESTION'!$D$3:$G$414,4,FALSE)</f>
        <v>#N/A</v>
      </c>
      <c r="I277" s="83" t="e">
        <f>VLOOKUP(Tabla15[[#This Row],[llave 1]],'INFORME GESTION'!$D$3:$I$414,6,FALSE)</f>
        <v>#N/A</v>
      </c>
      <c r="J277" s="84"/>
      <c r="K277" s="82"/>
      <c r="L277" s="85" t="str">
        <f>Tabla15[[#This Row],[llave 1]]&amp;Tabla15[[#This Row],[MES]]</f>
        <v/>
      </c>
      <c r="M277" s="86" t="e">
        <f>VLOOKUP(Tabla15[[#This Row],[llave 2]],'INFORME GESTION'!$H$3:$O$414,3,0)</f>
        <v>#N/A</v>
      </c>
      <c r="N277" s="142" t="e">
        <f>VLOOKUP(Tabla15[[#This Row],[llave 2]],'INFORME GESTION'!$H$3:$O$414,7,0)</f>
        <v>#N/A</v>
      </c>
      <c r="O277" s="143" t="e">
        <f>VLOOKUP(Tabla15[[#This Row],[llave 2]],'INFORME GESTION'!$H$3:$O$414,8,0)</f>
        <v>#N/A</v>
      </c>
      <c r="P277" s="37"/>
      <c r="Q277" s="41"/>
      <c r="R277" s="42"/>
      <c r="S277" s="39" t="e">
        <f>ROUND(Tabla15[[#This Row],[VALOR UNITARIO SEGUIMIENTO FINANCIERO]]*Tabla15[[#This Row],[Porcentaje de Glosa]]*Tabla15[[#This Row],[Meta afectada por la glosa]],0)</f>
        <v>#N/A</v>
      </c>
      <c r="T277" s="37"/>
      <c r="U277" s="38"/>
      <c r="V277" s="38"/>
      <c r="W277" s="38"/>
      <c r="X277" s="39" t="e">
        <f>ROUND(Tabla15[[#This Row],[Valor de la Glosa]]-Tabla15[[#This Row],[Valor soportado por la Subred]],0)</f>
        <v>#N/A</v>
      </c>
      <c r="Y277" s="38"/>
      <c r="Z277" s="38"/>
      <c r="AA277" s="39" t="e">
        <f>ROUND(Tabla15[[#This Row],[VALOR GLOSA DEFINITIVA]]-Tabla15[[#This Row],[VALOR LEVANTADO EN LIQUIDACION]],0)</f>
        <v>#N/A</v>
      </c>
    </row>
    <row r="278" spans="3:27" s="13" customFormat="1" ht="87.5" customHeight="1">
      <c r="C278" s="36"/>
      <c r="D278" s="36"/>
      <c r="E278" s="37"/>
      <c r="F278" s="38" t="str">
        <f>+Tabla15[[#This Row],[CODIGO ACTIVIDAD]]&amp;Tabla15[[#This Row],[PROCESO]]</f>
        <v/>
      </c>
      <c r="G278" s="83" t="e">
        <f>VLOOKUP(Tabla15[[#This Row],[llave 1]],'INFORME GESTION'!$D$3:$F$414,3,FALSE)</f>
        <v>#N/A</v>
      </c>
      <c r="H278" s="83" t="e">
        <f>VLOOKUP(Tabla15[[#This Row],[llave 1]],'INFORME GESTION'!$D$3:$G$414,4,FALSE)</f>
        <v>#N/A</v>
      </c>
      <c r="I278" s="83" t="e">
        <f>VLOOKUP(Tabla15[[#This Row],[llave 1]],'INFORME GESTION'!$D$3:$I$414,6,FALSE)</f>
        <v>#N/A</v>
      </c>
      <c r="J278" s="84"/>
      <c r="K278" s="82"/>
      <c r="L278" s="85" t="str">
        <f>Tabla15[[#This Row],[llave 1]]&amp;Tabla15[[#This Row],[MES]]</f>
        <v/>
      </c>
      <c r="M278" s="86" t="e">
        <f>VLOOKUP(Tabla15[[#This Row],[llave 2]],'INFORME GESTION'!$H$3:$O$414,3,0)</f>
        <v>#N/A</v>
      </c>
      <c r="N278" s="142" t="e">
        <f>VLOOKUP(Tabla15[[#This Row],[llave 2]],'INFORME GESTION'!$H$3:$O$414,7,0)</f>
        <v>#N/A</v>
      </c>
      <c r="O278" s="143" t="e">
        <f>VLOOKUP(Tabla15[[#This Row],[llave 2]],'INFORME GESTION'!$H$3:$O$414,8,0)</f>
        <v>#N/A</v>
      </c>
      <c r="P278" s="37"/>
      <c r="Q278" s="41"/>
      <c r="R278" s="42"/>
      <c r="S278" s="39" t="e">
        <f>ROUND(Tabla15[[#This Row],[VALOR UNITARIO SEGUIMIENTO FINANCIERO]]*Tabla15[[#This Row],[Porcentaje de Glosa]]*Tabla15[[#This Row],[Meta afectada por la glosa]],0)</f>
        <v>#N/A</v>
      </c>
      <c r="T278" s="37"/>
      <c r="U278" s="38"/>
      <c r="V278" s="38"/>
      <c r="W278" s="38"/>
      <c r="X278" s="39" t="e">
        <f>ROUND(Tabla15[[#This Row],[Valor de la Glosa]]-Tabla15[[#This Row],[Valor soportado por la Subred]],0)</f>
        <v>#N/A</v>
      </c>
      <c r="Y278" s="38"/>
      <c r="Z278" s="38"/>
      <c r="AA278" s="39" t="e">
        <f>ROUND(Tabla15[[#This Row],[VALOR GLOSA DEFINITIVA]]-Tabla15[[#This Row],[VALOR LEVANTADO EN LIQUIDACION]],0)</f>
        <v>#N/A</v>
      </c>
    </row>
    <row r="279" spans="3:27" s="13" customFormat="1" ht="87.5" customHeight="1">
      <c r="C279" s="36"/>
      <c r="D279" s="36"/>
      <c r="E279" s="37"/>
      <c r="F279" s="38" t="str">
        <f>+Tabla15[[#This Row],[CODIGO ACTIVIDAD]]&amp;Tabla15[[#This Row],[PROCESO]]</f>
        <v/>
      </c>
      <c r="G279" s="83" t="e">
        <f>VLOOKUP(Tabla15[[#This Row],[llave 1]],'INFORME GESTION'!$D$3:$F$414,3,FALSE)</f>
        <v>#N/A</v>
      </c>
      <c r="H279" s="83" t="e">
        <f>VLOOKUP(Tabla15[[#This Row],[llave 1]],'INFORME GESTION'!$D$3:$G$414,4,FALSE)</f>
        <v>#N/A</v>
      </c>
      <c r="I279" s="83" t="e">
        <f>VLOOKUP(Tabla15[[#This Row],[llave 1]],'INFORME GESTION'!$D$3:$I$414,6,FALSE)</f>
        <v>#N/A</v>
      </c>
      <c r="J279" s="84"/>
      <c r="K279" s="82"/>
      <c r="L279" s="85" t="str">
        <f>Tabla15[[#This Row],[llave 1]]&amp;Tabla15[[#This Row],[MES]]</f>
        <v/>
      </c>
      <c r="M279" s="86" t="e">
        <f>VLOOKUP(Tabla15[[#This Row],[llave 2]],'INFORME GESTION'!$H$3:$O$414,3,0)</f>
        <v>#N/A</v>
      </c>
      <c r="N279" s="142" t="e">
        <f>VLOOKUP(Tabla15[[#This Row],[llave 2]],'INFORME GESTION'!$H$3:$O$414,7,0)</f>
        <v>#N/A</v>
      </c>
      <c r="O279" s="143" t="e">
        <f>VLOOKUP(Tabla15[[#This Row],[llave 2]],'INFORME GESTION'!$H$3:$O$414,8,0)</f>
        <v>#N/A</v>
      </c>
      <c r="P279" s="37"/>
      <c r="Q279" s="41"/>
      <c r="R279" s="42"/>
      <c r="S279" s="39" t="e">
        <f>ROUND(Tabla15[[#This Row],[VALOR UNITARIO SEGUIMIENTO FINANCIERO]]*Tabla15[[#This Row],[Porcentaje de Glosa]]*Tabla15[[#This Row],[Meta afectada por la glosa]],0)</f>
        <v>#N/A</v>
      </c>
      <c r="T279" s="37"/>
      <c r="U279" s="38"/>
      <c r="V279" s="38"/>
      <c r="W279" s="38"/>
      <c r="X279" s="39" t="e">
        <f>ROUND(Tabla15[[#This Row],[Valor de la Glosa]]-Tabla15[[#This Row],[Valor soportado por la Subred]],0)</f>
        <v>#N/A</v>
      </c>
      <c r="Y279" s="38"/>
      <c r="Z279" s="38"/>
      <c r="AA279" s="39" t="e">
        <f>ROUND(Tabla15[[#This Row],[VALOR GLOSA DEFINITIVA]]-Tabla15[[#This Row],[VALOR LEVANTADO EN LIQUIDACION]],0)</f>
        <v>#N/A</v>
      </c>
    </row>
    <row r="280" spans="3:27" s="13" customFormat="1" ht="87.5" customHeight="1">
      <c r="C280" s="36"/>
      <c r="D280" s="36"/>
      <c r="E280" s="37"/>
      <c r="F280" s="38" t="str">
        <f>+Tabla15[[#This Row],[CODIGO ACTIVIDAD]]&amp;Tabla15[[#This Row],[PROCESO]]</f>
        <v/>
      </c>
      <c r="G280" s="83" t="e">
        <f>VLOOKUP(Tabla15[[#This Row],[llave 1]],'INFORME GESTION'!$D$3:$F$414,3,FALSE)</f>
        <v>#N/A</v>
      </c>
      <c r="H280" s="83" t="e">
        <f>VLOOKUP(Tabla15[[#This Row],[llave 1]],'INFORME GESTION'!$D$3:$G$414,4,FALSE)</f>
        <v>#N/A</v>
      </c>
      <c r="I280" s="83" t="e">
        <f>VLOOKUP(Tabla15[[#This Row],[llave 1]],'INFORME GESTION'!$D$3:$I$414,6,FALSE)</f>
        <v>#N/A</v>
      </c>
      <c r="J280" s="84"/>
      <c r="K280" s="82"/>
      <c r="L280" s="85" t="str">
        <f>Tabla15[[#This Row],[llave 1]]&amp;Tabla15[[#This Row],[MES]]</f>
        <v/>
      </c>
      <c r="M280" s="86" t="e">
        <f>VLOOKUP(Tabla15[[#This Row],[llave 2]],'INFORME GESTION'!$H$3:$O$414,3,0)</f>
        <v>#N/A</v>
      </c>
      <c r="N280" s="142" t="e">
        <f>VLOOKUP(Tabla15[[#This Row],[llave 2]],'INFORME GESTION'!$H$3:$O$414,7,0)</f>
        <v>#N/A</v>
      </c>
      <c r="O280" s="143" t="e">
        <f>VLOOKUP(Tabla15[[#This Row],[llave 2]],'INFORME GESTION'!$H$3:$O$414,8,0)</f>
        <v>#N/A</v>
      </c>
      <c r="P280" s="37"/>
      <c r="Q280" s="41"/>
      <c r="R280" s="42"/>
      <c r="S280" s="39" t="e">
        <f>ROUND(Tabla15[[#This Row],[VALOR UNITARIO SEGUIMIENTO FINANCIERO]]*Tabla15[[#This Row],[Porcentaje de Glosa]]*Tabla15[[#This Row],[Meta afectada por la glosa]],0)</f>
        <v>#N/A</v>
      </c>
      <c r="T280" s="37"/>
      <c r="U280" s="38"/>
      <c r="V280" s="38"/>
      <c r="W280" s="38"/>
      <c r="X280" s="39" t="e">
        <f>ROUND(Tabla15[[#This Row],[Valor de la Glosa]]-Tabla15[[#This Row],[Valor soportado por la Subred]],0)</f>
        <v>#N/A</v>
      </c>
      <c r="Y280" s="38"/>
      <c r="Z280" s="38"/>
      <c r="AA280" s="39" t="e">
        <f>ROUND(Tabla15[[#This Row],[VALOR GLOSA DEFINITIVA]]-Tabla15[[#This Row],[VALOR LEVANTADO EN LIQUIDACION]],0)</f>
        <v>#N/A</v>
      </c>
    </row>
    <row r="281" spans="3:27" s="13" customFormat="1" ht="87.5" customHeight="1">
      <c r="C281" s="36"/>
      <c r="D281" s="36"/>
      <c r="E281" s="37"/>
      <c r="F281" s="38" t="str">
        <f>+Tabla15[[#This Row],[CODIGO ACTIVIDAD]]&amp;Tabla15[[#This Row],[PROCESO]]</f>
        <v/>
      </c>
      <c r="G281" s="83" t="e">
        <f>VLOOKUP(Tabla15[[#This Row],[llave 1]],'INFORME GESTION'!$D$3:$F$414,3,FALSE)</f>
        <v>#N/A</v>
      </c>
      <c r="H281" s="83" t="e">
        <f>VLOOKUP(Tabla15[[#This Row],[llave 1]],'INFORME GESTION'!$D$3:$G$414,4,FALSE)</f>
        <v>#N/A</v>
      </c>
      <c r="I281" s="83" t="e">
        <f>VLOOKUP(Tabla15[[#This Row],[llave 1]],'INFORME GESTION'!$D$3:$I$414,6,FALSE)</f>
        <v>#N/A</v>
      </c>
      <c r="J281" s="84"/>
      <c r="K281" s="82"/>
      <c r="L281" s="85" t="str">
        <f>Tabla15[[#This Row],[llave 1]]&amp;Tabla15[[#This Row],[MES]]</f>
        <v/>
      </c>
      <c r="M281" s="86" t="e">
        <f>VLOOKUP(Tabla15[[#This Row],[llave 2]],'INFORME GESTION'!$H$3:$O$414,3,0)</f>
        <v>#N/A</v>
      </c>
      <c r="N281" s="142" t="e">
        <f>VLOOKUP(Tabla15[[#This Row],[llave 2]],'INFORME GESTION'!$H$3:$O$414,7,0)</f>
        <v>#N/A</v>
      </c>
      <c r="O281" s="143" t="e">
        <f>VLOOKUP(Tabla15[[#This Row],[llave 2]],'INFORME GESTION'!$H$3:$O$414,8,0)</f>
        <v>#N/A</v>
      </c>
      <c r="P281" s="37"/>
      <c r="Q281" s="41"/>
      <c r="R281" s="42"/>
      <c r="S281" s="39" t="e">
        <f>ROUND(Tabla15[[#This Row],[VALOR UNITARIO SEGUIMIENTO FINANCIERO]]*Tabla15[[#This Row],[Porcentaje de Glosa]]*Tabla15[[#This Row],[Meta afectada por la glosa]],0)</f>
        <v>#N/A</v>
      </c>
      <c r="T281" s="37"/>
      <c r="U281" s="38"/>
      <c r="V281" s="38"/>
      <c r="W281" s="38"/>
      <c r="X281" s="39" t="e">
        <f>ROUND(Tabla15[[#This Row],[Valor de la Glosa]]-Tabla15[[#This Row],[Valor soportado por la Subred]],0)</f>
        <v>#N/A</v>
      </c>
      <c r="Y281" s="38"/>
      <c r="Z281" s="38"/>
      <c r="AA281" s="39" t="e">
        <f>ROUND(Tabla15[[#This Row],[VALOR GLOSA DEFINITIVA]]-Tabla15[[#This Row],[VALOR LEVANTADO EN LIQUIDACION]],0)</f>
        <v>#N/A</v>
      </c>
    </row>
    <row r="282" spans="3:27" s="13" customFormat="1" ht="87.5" customHeight="1">
      <c r="C282" s="36"/>
      <c r="D282" s="36"/>
      <c r="E282" s="37"/>
      <c r="F282" s="38" t="str">
        <f>+Tabla15[[#This Row],[CODIGO ACTIVIDAD]]&amp;Tabla15[[#This Row],[PROCESO]]</f>
        <v/>
      </c>
      <c r="G282" s="83" t="e">
        <f>VLOOKUP(Tabla15[[#This Row],[llave 1]],'INFORME GESTION'!$D$3:$F$414,3,FALSE)</f>
        <v>#N/A</v>
      </c>
      <c r="H282" s="83" t="e">
        <f>VLOOKUP(Tabla15[[#This Row],[llave 1]],'INFORME GESTION'!$D$3:$G$414,4,FALSE)</f>
        <v>#N/A</v>
      </c>
      <c r="I282" s="83" t="e">
        <f>VLOOKUP(Tabla15[[#This Row],[llave 1]],'INFORME GESTION'!$D$3:$I$414,6,FALSE)</f>
        <v>#N/A</v>
      </c>
      <c r="J282" s="84"/>
      <c r="K282" s="82"/>
      <c r="L282" s="85" t="str">
        <f>Tabla15[[#This Row],[llave 1]]&amp;Tabla15[[#This Row],[MES]]</f>
        <v/>
      </c>
      <c r="M282" s="86" t="e">
        <f>VLOOKUP(Tabla15[[#This Row],[llave 2]],'INFORME GESTION'!$H$3:$O$414,3,0)</f>
        <v>#N/A</v>
      </c>
      <c r="N282" s="142" t="e">
        <f>VLOOKUP(Tabla15[[#This Row],[llave 2]],'INFORME GESTION'!$H$3:$O$414,7,0)</f>
        <v>#N/A</v>
      </c>
      <c r="O282" s="143" t="e">
        <f>VLOOKUP(Tabla15[[#This Row],[llave 2]],'INFORME GESTION'!$H$3:$O$414,8,0)</f>
        <v>#N/A</v>
      </c>
      <c r="P282" s="37"/>
      <c r="Q282" s="41"/>
      <c r="R282" s="42"/>
      <c r="S282" s="39" t="e">
        <f>ROUND(Tabla15[[#This Row],[VALOR UNITARIO SEGUIMIENTO FINANCIERO]]*Tabla15[[#This Row],[Porcentaje de Glosa]]*Tabla15[[#This Row],[Meta afectada por la glosa]],0)</f>
        <v>#N/A</v>
      </c>
      <c r="T282" s="37"/>
      <c r="U282" s="38"/>
      <c r="V282" s="38"/>
      <c r="W282" s="38"/>
      <c r="X282" s="39" t="e">
        <f>ROUND(Tabla15[[#This Row],[Valor de la Glosa]]-Tabla15[[#This Row],[Valor soportado por la Subred]],0)</f>
        <v>#N/A</v>
      </c>
      <c r="Y282" s="38"/>
      <c r="Z282" s="38"/>
      <c r="AA282" s="39" t="e">
        <f>ROUND(Tabla15[[#This Row],[VALOR GLOSA DEFINITIVA]]-Tabla15[[#This Row],[VALOR LEVANTADO EN LIQUIDACION]],0)</f>
        <v>#N/A</v>
      </c>
    </row>
    <row r="283" spans="3:27" s="13" customFormat="1" ht="87.5" customHeight="1">
      <c r="C283" s="36"/>
      <c r="D283" s="36"/>
      <c r="E283" s="37"/>
      <c r="F283" s="38" t="str">
        <f>+Tabla15[[#This Row],[CODIGO ACTIVIDAD]]&amp;Tabla15[[#This Row],[PROCESO]]</f>
        <v/>
      </c>
      <c r="G283" s="83" t="e">
        <f>VLOOKUP(Tabla15[[#This Row],[llave 1]],'INFORME GESTION'!$D$3:$F$414,3,FALSE)</f>
        <v>#N/A</v>
      </c>
      <c r="H283" s="83" t="e">
        <f>VLOOKUP(Tabla15[[#This Row],[llave 1]],'INFORME GESTION'!$D$3:$G$414,4,FALSE)</f>
        <v>#N/A</v>
      </c>
      <c r="I283" s="83" t="e">
        <f>VLOOKUP(Tabla15[[#This Row],[llave 1]],'INFORME GESTION'!$D$3:$I$414,6,FALSE)</f>
        <v>#N/A</v>
      </c>
      <c r="J283" s="84"/>
      <c r="K283" s="82"/>
      <c r="L283" s="85" t="str">
        <f>Tabla15[[#This Row],[llave 1]]&amp;Tabla15[[#This Row],[MES]]</f>
        <v/>
      </c>
      <c r="M283" s="86" t="e">
        <f>VLOOKUP(Tabla15[[#This Row],[llave 2]],'INFORME GESTION'!$H$3:$O$414,3,0)</f>
        <v>#N/A</v>
      </c>
      <c r="N283" s="142" t="e">
        <f>VLOOKUP(Tabla15[[#This Row],[llave 2]],'INFORME GESTION'!$H$3:$O$414,7,0)</f>
        <v>#N/A</v>
      </c>
      <c r="O283" s="143" t="e">
        <f>VLOOKUP(Tabla15[[#This Row],[llave 2]],'INFORME GESTION'!$H$3:$O$414,8,0)</f>
        <v>#N/A</v>
      </c>
      <c r="P283" s="37"/>
      <c r="Q283" s="41"/>
      <c r="R283" s="42"/>
      <c r="S283" s="39" t="e">
        <f>ROUND(Tabla15[[#This Row],[VALOR UNITARIO SEGUIMIENTO FINANCIERO]]*Tabla15[[#This Row],[Porcentaje de Glosa]]*Tabla15[[#This Row],[Meta afectada por la glosa]],0)</f>
        <v>#N/A</v>
      </c>
      <c r="T283" s="37"/>
      <c r="U283" s="38"/>
      <c r="V283" s="38"/>
      <c r="W283" s="38"/>
      <c r="X283" s="39" t="e">
        <f>ROUND(Tabla15[[#This Row],[Valor de la Glosa]]-Tabla15[[#This Row],[Valor soportado por la Subred]],0)</f>
        <v>#N/A</v>
      </c>
      <c r="Y283" s="38"/>
      <c r="Z283" s="38"/>
      <c r="AA283" s="39" t="e">
        <f>ROUND(Tabla15[[#This Row],[VALOR GLOSA DEFINITIVA]]-Tabla15[[#This Row],[VALOR LEVANTADO EN LIQUIDACION]],0)</f>
        <v>#N/A</v>
      </c>
    </row>
    <row r="284" spans="3:27" s="13" customFormat="1" ht="87.5" customHeight="1">
      <c r="C284" s="36"/>
      <c r="D284" s="36"/>
      <c r="E284" s="37"/>
      <c r="F284" s="38" t="str">
        <f>+Tabla15[[#This Row],[CODIGO ACTIVIDAD]]&amp;Tabla15[[#This Row],[PROCESO]]</f>
        <v/>
      </c>
      <c r="G284" s="83" t="e">
        <f>VLOOKUP(Tabla15[[#This Row],[llave 1]],'INFORME GESTION'!$D$3:$F$414,3,FALSE)</f>
        <v>#N/A</v>
      </c>
      <c r="H284" s="83" t="e">
        <f>VLOOKUP(Tabla15[[#This Row],[llave 1]],'INFORME GESTION'!$D$3:$G$414,4,FALSE)</f>
        <v>#N/A</v>
      </c>
      <c r="I284" s="83" t="e">
        <f>VLOOKUP(Tabla15[[#This Row],[llave 1]],'INFORME GESTION'!$D$3:$I$414,6,FALSE)</f>
        <v>#N/A</v>
      </c>
      <c r="J284" s="84"/>
      <c r="K284" s="82"/>
      <c r="L284" s="85" t="str">
        <f>Tabla15[[#This Row],[llave 1]]&amp;Tabla15[[#This Row],[MES]]</f>
        <v/>
      </c>
      <c r="M284" s="86" t="e">
        <f>VLOOKUP(Tabla15[[#This Row],[llave 2]],'INFORME GESTION'!$H$3:$O$414,3,0)</f>
        <v>#N/A</v>
      </c>
      <c r="N284" s="142" t="e">
        <f>VLOOKUP(Tabla15[[#This Row],[llave 2]],'INFORME GESTION'!$H$3:$O$414,7,0)</f>
        <v>#N/A</v>
      </c>
      <c r="O284" s="143" t="e">
        <f>VLOOKUP(Tabla15[[#This Row],[llave 2]],'INFORME GESTION'!$H$3:$O$414,8,0)</f>
        <v>#N/A</v>
      </c>
      <c r="P284" s="37"/>
      <c r="Q284" s="41"/>
      <c r="R284" s="42"/>
      <c r="S284" s="39" t="e">
        <f>ROUND(Tabla15[[#This Row],[VALOR UNITARIO SEGUIMIENTO FINANCIERO]]*Tabla15[[#This Row],[Porcentaje de Glosa]]*Tabla15[[#This Row],[Meta afectada por la glosa]],0)</f>
        <v>#N/A</v>
      </c>
      <c r="T284" s="37"/>
      <c r="U284" s="38"/>
      <c r="V284" s="38"/>
      <c r="W284" s="38"/>
      <c r="X284" s="39" t="e">
        <f>ROUND(Tabla15[[#This Row],[Valor de la Glosa]]-Tabla15[[#This Row],[Valor soportado por la Subred]],0)</f>
        <v>#N/A</v>
      </c>
      <c r="Y284" s="38"/>
      <c r="Z284" s="38"/>
      <c r="AA284" s="39" t="e">
        <f>ROUND(Tabla15[[#This Row],[VALOR GLOSA DEFINITIVA]]-Tabla15[[#This Row],[VALOR LEVANTADO EN LIQUIDACION]],0)</f>
        <v>#N/A</v>
      </c>
    </row>
    <row r="285" spans="3:27" s="13" customFormat="1" ht="87.5" customHeight="1">
      <c r="C285" s="36"/>
      <c r="D285" s="36"/>
      <c r="E285" s="37"/>
      <c r="F285" s="38" t="str">
        <f>+Tabla15[[#This Row],[CODIGO ACTIVIDAD]]&amp;Tabla15[[#This Row],[PROCESO]]</f>
        <v/>
      </c>
      <c r="G285" s="83" t="e">
        <f>VLOOKUP(Tabla15[[#This Row],[llave 1]],'INFORME GESTION'!$D$3:$F$414,3,FALSE)</f>
        <v>#N/A</v>
      </c>
      <c r="H285" s="83" t="e">
        <f>VLOOKUP(Tabla15[[#This Row],[llave 1]],'INFORME GESTION'!$D$3:$G$414,4,FALSE)</f>
        <v>#N/A</v>
      </c>
      <c r="I285" s="83" t="e">
        <f>VLOOKUP(Tabla15[[#This Row],[llave 1]],'INFORME GESTION'!$D$3:$I$414,6,FALSE)</f>
        <v>#N/A</v>
      </c>
      <c r="J285" s="84"/>
      <c r="K285" s="82"/>
      <c r="L285" s="85" t="str">
        <f>Tabla15[[#This Row],[llave 1]]&amp;Tabla15[[#This Row],[MES]]</f>
        <v/>
      </c>
      <c r="M285" s="86" t="e">
        <f>VLOOKUP(Tabla15[[#This Row],[llave 2]],'INFORME GESTION'!$H$3:$O$414,3,0)</f>
        <v>#N/A</v>
      </c>
      <c r="N285" s="142" t="e">
        <f>VLOOKUP(Tabla15[[#This Row],[llave 2]],'INFORME GESTION'!$H$3:$O$414,7,0)</f>
        <v>#N/A</v>
      </c>
      <c r="O285" s="143" t="e">
        <f>VLOOKUP(Tabla15[[#This Row],[llave 2]],'INFORME GESTION'!$H$3:$O$414,8,0)</f>
        <v>#N/A</v>
      </c>
      <c r="P285" s="37"/>
      <c r="Q285" s="41"/>
      <c r="R285" s="42"/>
      <c r="S285" s="39" t="e">
        <f>ROUND(Tabla15[[#This Row],[VALOR UNITARIO SEGUIMIENTO FINANCIERO]]*Tabla15[[#This Row],[Porcentaje de Glosa]]*Tabla15[[#This Row],[Meta afectada por la glosa]],0)</f>
        <v>#N/A</v>
      </c>
      <c r="T285" s="37"/>
      <c r="U285" s="38"/>
      <c r="V285" s="38"/>
      <c r="W285" s="38"/>
      <c r="X285" s="39" t="e">
        <f>ROUND(Tabla15[[#This Row],[Valor de la Glosa]]-Tabla15[[#This Row],[Valor soportado por la Subred]],0)</f>
        <v>#N/A</v>
      </c>
      <c r="Y285" s="38"/>
      <c r="Z285" s="38"/>
      <c r="AA285" s="39" t="e">
        <f>ROUND(Tabla15[[#This Row],[VALOR GLOSA DEFINITIVA]]-Tabla15[[#This Row],[VALOR LEVANTADO EN LIQUIDACION]],0)</f>
        <v>#N/A</v>
      </c>
    </row>
    <row r="286" spans="3:27" s="13" customFormat="1" ht="87.5" customHeight="1">
      <c r="C286" s="36"/>
      <c r="D286" s="36"/>
      <c r="E286" s="37"/>
      <c r="F286" s="38" t="str">
        <f>+Tabla15[[#This Row],[CODIGO ACTIVIDAD]]&amp;Tabla15[[#This Row],[PROCESO]]</f>
        <v/>
      </c>
      <c r="G286" s="83" t="e">
        <f>VLOOKUP(Tabla15[[#This Row],[llave 1]],'INFORME GESTION'!$D$3:$F$414,3,FALSE)</f>
        <v>#N/A</v>
      </c>
      <c r="H286" s="83" t="e">
        <f>VLOOKUP(Tabla15[[#This Row],[llave 1]],'INFORME GESTION'!$D$3:$G$414,4,FALSE)</f>
        <v>#N/A</v>
      </c>
      <c r="I286" s="83" t="e">
        <f>VLOOKUP(Tabla15[[#This Row],[llave 1]],'INFORME GESTION'!$D$3:$I$414,6,FALSE)</f>
        <v>#N/A</v>
      </c>
      <c r="J286" s="84"/>
      <c r="K286" s="82"/>
      <c r="L286" s="85" t="str">
        <f>Tabla15[[#This Row],[llave 1]]&amp;Tabla15[[#This Row],[MES]]</f>
        <v/>
      </c>
      <c r="M286" s="86" t="e">
        <f>VLOOKUP(Tabla15[[#This Row],[llave 2]],'INFORME GESTION'!$H$3:$O$414,3,0)</f>
        <v>#N/A</v>
      </c>
      <c r="N286" s="142" t="e">
        <f>VLOOKUP(Tabla15[[#This Row],[llave 2]],'INFORME GESTION'!$H$3:$O$414,7,0)</f>
        <v>#N/A</v>
      </c>
      <c r="O286" s="143" t="e">
        <f>VLOOKUP(Tabla15[[#This Row],[llave 2]],'INFORME GESTION'!$H$3:$O$414,8,0)</f>
        <v>#N/A</v>
      </c>
      <c r="P286" s="37"/>
      <c r="Q286" s="41"/>
      <c r="R286" s="42"/>
      <c r="S286" s="39" t="e">
        <f>ROUND(Tabla15[[#This Row],[VALOR UNITARIO SEGUIMIENTO FINANCIERO]]*Tabla15[[#This Row],[Porcentaje de Glosa]]*Tabla15[[#This Row],[Meta afectada por la glosa]],0)</f>
        <v>#N/A</v>
      </c>
      <c r="T286" s="37"/>
      <c r="U286" s="38"/>
      <c r="V286" s="38"/>
      <c r="W286" s="38"/>
      <c r="X286" s="39" t="e">
        <f>ROUND(Tabla15[[#This Row],[Valor de la Glosa]]-Tabla15[[#This Row],[Valor soportado por la Subred]],0)</f>
        <v>#N/A</v>
      </c>
      <c r="Y286" s="38"/>
      <c r="Z286" s="38"/>
      <c r="AA286" s="39" t="e">
        <f>ROUND(Tabla15[[#This Row],[VALOR GLOSA DEFINITIVA]]-Tabla15[[#This Row],[VALOR LEVANTADO EN LIQUIDACION]],0)</f>
        <v>#N/A</v>
      </c>
    </row>
    <row r="287" spans="3:27" s="13" customFormat="1" ht="87.5" customHeight="1">
      <c r="C287" s="36"/>
      <c r="D287" s="36"/>
      <c r="E287" s="37"/>
      <c r="F287" s="38" t="str">
        <f>+Tabla15[[#This Row],[CODIGO ACTIVIDAD]]&amp;Tabla15[[#This Row],[PROCESO]]</f>
        <v/>
      </c>
      <c r="G287" s="83" t="e">
        <f>VLOOKUP(Tabla15[[#This Row],[llave 1]],'INFORME GESTION'!$D$3:$F$414,3,FALSE)</f>
        <v>#N/A</v>
      </c>
      <c r="H287" s="83" t="e">
        <f>VLOOKUP(Tabla15[[#This Row],[llave 1]],'INFORME GESTION'!$D$3:$G$414,4,FALSE)</f>
        <v>#N/A</v>
      </c>
      <c r="I287" s="83" t="e">
        <f>VLOOKUP(Tabla15[[#This Row],[llave 1]],'INFORME GESTION'!$D$3:$I$414,6,FALSE)</f>
        <v>#N/A</v>
      </c>
      <c r="J287" s="84"/>
      <c r="K287" s="82"/>
      <c r="L287" s="85" t="str">
        <f>Tabla15[[#This Row],[llave 1]]&amp;Tabla15[[#This Row],[MES]]</f>
        <v/>
      </c>
      <c r="M287" s="86" t="e">
        <f>VLOOKUP(Tabla15[[#This Row],[llave 2]],'INFORME GESTION'!$H$3:$O$414,3,0)</f>
        <v>#N/A</v>
      </c>
      <c r="N287" s="142" t="e">
        <f>VLOOKUP(Tabla15[[#This Row],[llave 2]],'INFORME GESTION'!$H$3:$O$414,7,0)</f>
        <v>#N/A</v>
      </c>
      <c r="O287" s="143" t="e">
        <f>VLOOKUP(Tabla15[[#This Row],[llave 2]],'INFORME GESTION'!$H$3:$O$414,8,0)</f>
        <v>#N/A</v>
      </c>
      <c r="P287" s="37"/>
      <c r="Q287" s="41"/>
      <c r="R287" s="42"/>
      <c r="S287" s="39" t="e">
        <f>ROUND(Tabla15[[#This Row],[VALOR UNITARIO SEGUIMIENTO FINANCIERO]]*Tabla15[[#This Row],[Porcentaje de Glosa]]*Tabla15[[#This Row],[Meta afectada por la glosa]],0)</f>
        <v>#N/A</v>
      </c>
      <c r="T287" s="37"/>
      <c r="U287" s="38"/>
      <c r="V287" s="38"/>
      <c r="W287" s="38"/>
      <c r="X287" s="39" t="e">
        <f>ROUND(Tabla15[[#This Row],[Valor de la Glosa]]-Tabla15[[#This Row],[Valor soportado por la Subred]],0)</f>
        <v>#N/A</v>
      </c>
      <c r="Y287" s="38"/>
      <c r="Z287" s="38"/>
      <c r="AA287" s="39" t="e">
        <f>ROUND(Tabla15[[#This Row],[VALOR GLOSA DEFINITIVA]]-Tabla15[[#This Row],[VALOR LEVANTADO EN LIQUIDACION]],0)</f>
        <v>#N/A</v>
      </c>
    </row>
    <row r="288" spans="3:27" s="13" customFormat="1" ht="87.5" customHeight="1">
      <c r="C288" s="36"/>
      <c r="D288" s="36"/>
      <c r="E288" s="37"/>
      <c r="F288" s="38" t="str">
        <f>+Tabla15[[#This Row],[CODIGO ACTIVIDAD]]&amp;Tabla15[[#This Row],[PROCESO]]</f>
        <v/>
      </c>
      <c r="G288" s="83" t="e">
        <f>VLOOKUP(Tabla15[[#This Row],[llave 1]],'INFORME GESTION'!$D$3:$F$414,3,FALSE)</f>
        <v>#N/A</v>
      </c>
      <c r="H288" s="83" t="e">
        <f>VLOOKUP(Tabla15[[#This Row],[llave 1]],'INFORME GESTION'!$D$3:$G$414,4,FALSE)</f>
        <v>#N/A</v>
      </c>
      <c r="I288" s="83" t="e">
        <f>VLOOKUP(Tabla15[[#This Row],[llave 1]],'INFORME GESTION'!$D$3:$I$414,6,FALSE)</f>
        <v>#N/A</v>
      </c>
      <c r="J288" s="84"/>
      <c r="K288" s="82"/>
      <c r="L288" s="85" t="str">
        <f>Tabla15[[#This Row],[llave 1]]&amp;Tabla15[[#This Row],[MES]]</f>
        <v/>
      </c>
      <c r="M288" s="86" t="e">
        <f>VLOOKUP(Tabla15[[#This Row],[llave 2]],'INFORME GESTION'!$H$3:$O$414,3,0)</f>
        <v>#N/A</v>
      </c>
      <c r="N288" s="142" t="e">
        <f>VLOOKUP(Tabla15[[#This Row],[llave 2]],'INFORME GESTION'!$H$3:$O$414,7,0)</f>
        <v>#N/A</v>
      </c>
      <c r="O288" s="143" t="e">
        <f>VLOOKUP(Tabla15[[#This Row],[llave 2]],'INFORME GESTION'!$H$3:$O$414,8,0)</f>
        <v>#N/A</v>
      </c>
      <c r="P288" s="37"/>
      <c r="Q288" s="41"/>
      <c r="R288" s="42"/>
      <c r="S288" s="39" t="e">
        <f>ROUND(Tabla15[[#This Row],[VALOR UNITARIO SEGUIMIENTO FINANCIERO]]*Tabla15[[#This Row],[Porcentaje de Glosa]]*Tabla15[[#This Row],[Meta afectada por la glosa]],0)</f>
        <v>#N/A</v>
      </c>
      <c r="T288" s="37"/>
      <c r="U288" s="38"/>
      <c r="V288" s="38"/>
      <c r="W288" s="38"/>
      <c r="X288" s="39" t="e">
        <f>ROUND(Tabla15[[#This Row],[Valor de la Glosa]]-Tabla15[[#This Row],[Valor soportado por la Subred]],0)</f>
        <v>#N/A</v>
      </c>
      <c r="Y288" s="38"/>
      <c r="Z288" s="38"/>
      <c r="AA288" s="39" t="e">
        <f>ROUND(Tabla15[[#This Row],[VALOR GLOSA DEFINITIVA]]-Tabla15[[#This Row],[VALOR LEVANTADO EN LIQUIDACION]],0)</f>
        <v>#N/A</v>
      </c>
    </row>
    <row r="289" spans="3:27" s="13" customFormat="1" ht="87.5" customHeight="1">
      <c r="C289" s="36"/>
      <c r="D289" s="36"/>
      <c r="E289" s="37"/>
      <c r="F289" s="38" t="str">
        <f>+Tabla15[[#This Row],[CODIGO ACTIVIDAD]]&amp;Tabla15[[#This Row],[PROCESO]]</f>
        <v/>
      </c>
      <c r="G289" s="83" t="e">
        <f>VLOOKUP(Tabla15[[#This Row],[llave 1]],'INFORME GESTION'!$D$3:$F$414,3,FALSE)</f>
        <v>#N/A</v>
      </c>
      <c r="H289" s="83" t="e">
        <f>VLOOKUP(Tabla15[[#This Row],[llave 1]],'INFORME GESTION'!$D$3:$G$414,4,FALSE)</f>
        <v>#N/A</v>
      </c>
      <c r="I289" s="83" t="e">
        <f>VLOOKUP(Tabla15[[#This Row],[llave 1]],'INFORME GESTION'!$D$3:$I$414,6,FALSE)</f>
        <v>#N/A</v>
      </c>
      <c r="J289" s="84"/>
      <c r="K289" s="82"/>
      <c r="L289" s="85" t="str">
        <f>Tabla15[[#This Row],[llave 1]]&amp;Tabla15[[#This Row],[MES]]</f>
        <v/>
      </c>
      <c r="M289" s="86" t="e">
        <f>VLOOKUP(Tabla15[[#This Row],[llave 2]],'INFORME GESTION'!$H$3:$O$414,3,0)</f>
        <v>#N/A</v>
      </c>
      <c r="N289" s="142" t="e">
        <f>VLOOKUP(Tabla15[[#This Row],[llave 2]],'INFORME GESTION'!$H$3:$O$414,7,0)</f>
        <v>#N/A</v>
      </c>
      <c r="O289" s="143" t="e">
        <f>VLOOKUP(Tabla15[[#This Row],[llave 2]],'INFORME GESTION'!$H$3:$O$414,8,0)</f>
        <v>#N/A</v>
      </c>
      <c r="P289" s="37"/>
      <c r="Q289" s="41"/>
      <c r="R289" s="42"/>
      <c r="S289" s="39" t="e">
        <f>ROUND(Tabla15[[#This Row],[VALOR UNITARIO SEGUIMIENTO FINANCIERO]]*Tabla15[[#This Row],[Porcentaje de Glosa]]*Tabla15[[#This Row],[Meta afectada por la glosa]],0)</f>
        <v>#N/A</v>
      </c>
      <c r="T289" s="37"/>
      <c r="U289" s="38"/>
      <c r="V289" s="38"/>
      <c r="W289" s="38"/>
      <c r="X289" s="39" t="e">
        <f>ROUND(Tabla15[[#This Row],[Valor de la Glosa]]-Tabla15[[#This Row],[Valor soportado por la Subred]],0)</f>
        <v>#N/A</v>
      </c>
      <c r="Y289" s="38"/>
      <c r="Z289" s="38"/>
      <c r="AA289" s="39" t="e">
        <f>ROUND(Tabla15[[#This Row],[VALOR GLOSA DEFINITIVA]]-Tabla15[[#This Row],[VALOR LEVANTADO EN LIQUIDACION]],0)</f>
        <v>#N/A</v>
      </c>
    </row>
    <row r="290" spans="3:27" s="13" customFormat="1" ht="87.5" customHeight="1">
      <c r="C290" s="36"/>
      <c r="D290" s="36"/>
      <c r="E290" s="37"/>
      <c r="F290" s="38" t="str">
        <f>+Tabla15[[#This Row],[CODIGO ACTIVIDAD]]&amp;Tabla15[[#This Row],[PROCESO]]</f>
        <v/>
      </c>
      <c r="G290" s="83" t="e">
        <f>VLOOKUP(Tabla15[[#This Row],[llave 1]],'INFORME GESTION'!$D$3:$F$414,3,FALSE)</f>
        <v>#N/A</v>
      </c>
      <c r="H290" s="83" t="e">
        <f>VLOOKUP(Tabla15[[#This Row],[llave 1]],'INFORME GESTION'!$D$3:$G$414,4,FALSE)</f>
        <v>#N/A</v>
      </c>
      <c r="I290" s="83" t="e">
        <f>VLOOKUP(Tabla15[[#This Row],[llave 1]],'INFORME GESTION'!$D$3:$I$414,6,FALSE)</f>
        <v>#N/A</v>
      </c>
      <c r="J290" s="84"/>
      <c r="K290" s="82"/>
      <c r="L290" s="85" t="str">
        <f>Tabla15[[#This Row],[llave 1]]&amp;Tabla15[[#This Row],[MES]]</f>
        <v/>
      </c>
      <c r="M290" s="86" t="e">
        <f>VLOOKUP(Tabla15[[#This Row],[llave 2]],'INFORME GESTION'!$H$3:$O$414,3,0)</f>
        <v>#N/A</v>
      </c>
      <c r="N290" s="142" t="e">
        <f>VLOOKUP(Tabla15[[#This Row],[llave 2]],'INFORME GESTION'!$H$3:$O$414,7,0)</f>
        <v>#N/A</v>
      </c>
      <c r="O290" s="143" t="e">
        <f>VLOOKUP(Tabla15[[#This Row],[llave 2]],'INFORME GESTION'!$H$3:$O$414,8,0)</f>
        <v>#N/A</v>
      </c>
      <c r="P290" s="37"/>
      <c r="Q290" s="41"/>
      <c r="R290" s="42"/>
      <c r="S290" s="39" t="e">
        <f>ROUND(Tabla15[[#This Row],[VALOR UNITARIO SEGUIMIENTO FINANCIERO]]*Tabla15[[#This Row],[Porcentaje de Glosa]]*Tabla15[[#This Row],[Meta afectada por la glosa]],0)</f>
        <v>#N/A</v>
      </c>
      <c r="T290" s="37"/>
      <c r="U290" s="38"/>
      <c r="V290" s="38"/>
      <c r="W290" s="38"/>
      <c r="X290" s="39" t="e">
        <f>ROUND(Tabla15[[#This Row],[Valor de la Glosa]]-Tabla15[[#This Row],[Valor soportado por la Subred]],0)</f>
        <v>#N/A</v>
      </c>
      <c r="Y290" s="38"/>
      <c r="Z290" s="38"/>
      <c r="AA290" s="39" t="e">
        <f>ROUND(Tabla15[[#This Row],[VALOR GLOSA DEFINITIVA]]-Tabla15[[#This Row],[VALOR LEVANTADO EN LIQUIDACION]],0)</f>
        <v>#N/A</v>
      </c>
    </row>
    <row r="291" spans="3:27" s="13" customFormat="1" ht="87.5" customHeight="1">
      <c r="C291" s="36"/>
      <c r="D291" s="36"/>
      <c r="E291" s="37"/>
      <c r="F291" s="38" t="str">
        <f>+Tabla15[[#This Row],[CODIGO ACTIVIDAD]]&amp;Tabla15[[#This Row],[PROCESO]]</f>
        <v/>
      </c>
      <c r="G291" s="83" t="e">
        <f>VLOOKUP(Tabla15[[#This Row],[llave 1]],'INFORME GESTION'!$D$3:$F$414,3,FALSE)</f>
        <v>#N/A</v>
      </c>
      <c r="H291" s="83" t="e">
        <f>VLOOKUP(Tabla15[[#This Row],[llave 1]],'INFORME GESTION'!$D$3:$G$414,4,FALSE)</f>
        <v>#N/A</v>
      </c>
      <c r="I291" s="83" t="e">
        <f>VLOOKUP(Tabla15[[#This Row],[llave 1]],'INFORME GESTION'!$D$3:$I$414,6,FALSE)</f>
        <v>#N/A</v>
      </c>
      <c r="J291" s="84"/>
      <c r="K291" s="82"/>
      <c r="L291" s="85" t="str">
        <f>Tabla15[[#This Row],[llave 1]]&amp;Tabla15[[#This Row],[MES]]</f>
        <v/>
      </c>
      <c r="M291" s="86" t="e">
        <f>VLOOKUP(Tabla15[[#This Row],[llave 2]],'INFORME GESTION'!$H$3:$O$414,3,0)</f>
        <v>#N/A</v>
      </c>
      <c r="N291" s="142" t="e">
        <f>VLOOKUP(Tabla15[[#This Row],[llave 2]],'INFORME GESTION'!$H$3:$O$414,7,0)</f>
        <v>#N/A</v>
      </c>
      <c r="O291" s="143" t="e">
        <f>VLOOKUP(Tabla15[[#This Row],[llave 2]],'INFORME GESTION'!$H$3:$O$414,8,0)</f>
        <v>#N/A</v>
      </c>
      <c r="P291" s="37"/>
      <c r="Q291" s="41"/>
      <c r="R291" s="42"/>
      <c r="S291" s="39" t="e">
        <f>ROUND(Tabla15[[#This Row],[VALOR UNITARIO SEGUIMIENTO FINANCIERO]]*Tabla15[[#This Row],[Porcentaje de Glosa]]*Tabla15[[#This Row],[Meta afectada por la glosa]],0)</f>
        <v>#N/A</v>
      </c>
      <c r="T291" s="37"/>
      <c r="U291" s="38"/>
      <c r="V291" s="38"/>
      <c r="W291" s="38"/>
      <c r="X291" s="39" t="e">
        <f>ROUND(Tabla15[[#This Row],[Valor de la Glosa]]-Tabla15[[#This Row],[Valor soportado por la Subred]],0)</f>
        <v>#N/A</v>
      </c>
      <c r="Y291" s="38"/>
      <c r="Z291" s="38"/>
      <c r="AA291" s="39" t="e">
        <f>ROUND(Tabla15[[#This Row],[VALOR GLOSA DEFINITIVA]]-Tabla15[[#This Row],[VALOR LEVANTADO EN LIQUIDACION]],0)</f>
        <v>#N/A</v>
      </c>
    </row>
    <row r="292" spans="3:27" s="13" customFormat="1" ht="87.5" customHeight="1">
      <c r="C292" s="36"/>
      <c r="D292" s="36"/>
      <c r="E292" s="37"/>
      <c r="F292" s="38" t="str">
        <f>+Tabla15[[#This Row],[CODIGO ACTIVIDAD]]&amp;Tabla15[[#This Row],[PROCESO]]</f>
        <v/>
      </c>
      <c r="G292" s="83" t="e">
        <f>VLOOKUP(Tabla15[[#This Row],[llave 1]],'INFORME GESTION'!$D$3:$F$414,3,FALSE)</f>
        <v>#N/A</v>
      </c>
      <c r="H292" s="83" t="e">
        <f>VLOOKUP(Tabla15[[#This Row],[llave 1]],'INFORME GESTION'!$D$3:$G$414,4,FALSE)</f>
        <v>#N/A</v>
      </c>
      <c r="I292" s="83" t="e">
        <f>VLOOKUP(Tabla15[[#This Row],[llave 1]],'INFORME GESTION'!$D$3:$I$414,6,FALSE)</f>
        <v>#N/A</v>
      </c>
      <c r="J292" s="84"/>
      <c r="K292" s="82"/>
      <c r="L292" s="85" t="str">
        <f>Tabla15[[#This Row],[llave 1]]&amp;Tabla15[[#This Row],[MES]]</f>
        <v/>
      </c>
      <c r="M292" s="86" t="e">
        <f>VLOOKUP(Tabla15[[#This Row],[llave 2]],'INFORME GESTION'!$H$3:$O$414,3,0)</f>
        <v>#N/A</v>
      </c>
      <c r="N292" s="142" t="e">
        <f>VLOOKUP(Tabla15[[#This Row],[llave 2]],'INFORME GESTION'!$H$3:$O$414,7,0)</f>
        <v>#N/A</v>
      </c>
      <c r="O292" s="143" t="e">
        <f>VLOOKUP(Tabla15[[#This Row],[llave 2]],'INFORME GESTION'!$H$3:$O$414,8,0)</f>
        <v>#N/A</v>
      </c>
      <c r="P292" s="37"/>
      <c r="Q292" s="41"/>
      <c r="R292" s="42"/>
      <c r="S292" s="39" t="e">
        <f>ROUND(Tabla15[[#This Row],[VALOR UNITARIO SEGUIMIENTO FINANCIERO]]*Tabla15[[#This Row],[Porcentaje de Glosa]]*Tabla15[[#This Row],[Meta afectada por la glosa]],0)</f>
        <v>#N/A</v>
      </c>
      <c r="T292" s="37"/>
      <c r="U292" s="38"/>
      <c r="V292" s="38"/>
      <c r="W292" s="38"/>
      <c r="X292" s="39" t="e">
        <f>ROUND(Tabla15[[#This Row],[Valor de la Glosa]]-Tabla15[[#This Row],[Valor soportado por la Subred]],0)</f>
        <v>#N/A</v>
      </c>
      <c r="Y292" s="38"/>
      <c r="Z292" s="38"/>
      <c r="AA292" s="39" t="e">
        <f>ROUND(Tabla15[[#This Row],[VALOR GLOSA DEFINITIVA]]-Tabla15[[#This Row],[VALOR LEVANTADO EN LIQUIDACION]],0)</f>
        <v>#N/A</v>
      </c>
    </row>
    <row r="293" spans="3:27" s="13" customFormat="1" ht="87.5" customHeight="1">
      <c r="C293" s="36"/>
      <c r="D293" s="36"/>
      <c r="E293" s="37"/>
      <c r="F293" s="38" t="str">
        <f>+Tabla15[[#This Row],[CODIGO ACTIVIDAD]]&amp;Tabla15[[#This Row],[PROCESO]]</f>
        <v/>
      </c>
      <c r="G293" s="83" t="e">
        <f>VLOOKUP(Tabla15[[#This Row],[llave 1]],'INFORME GESTION'!$D$3:$F$414,3,FALSE)</f>
        <v>#N/A</v>
      </c>
      <c r="H293" s="83" t="e">
        <f>VLOOKUP(Tabla15[[#This Row],[llave 1]],'INFORME GESTION'!$D$3:$G$414,4,FALSE)</f>
        <v>#N/A</v>
      </c>
      <c r="I293" s="83" t="e">
        <f>VLOOKUP(Tabla15[[#This Row],[llave 1]],'INFORME GESTION'!$D$3:$I$414,6,FALSE)</f>
        <v>#N/A</v>
      </c>
      <c r="J293" s="84"/>
      <c r="K293" s="82"/>
      <c r="L293" s="85" t="str">
        <f>Tabla15[[#This Row],[llave 1]]&amp;Tabla15[[#This Row],[MES]]</f>
        <v/>
      </c>
      <c r="M293" s="86" t="e">
        <f>VLOOKUP(Tabla15[[#This Row],[llave 2]],'INFORME GESTION'!$H$3:$O$414,3,0)</f>
        <v>#N/A</v>
      </c>
      <c r="N293" s="142" t="e">
        <f>VLOOKUP(Tabla15[[#This Row],[llave 2]],'INFORME GESTION'!$H$3:$O$414,7,0)</f>
        <v>#N/A</v>
      </c>
      <c r="O293" s="143" t="e">
        <f>VLOOKUP(Tabla15[[#This Row],[llave 2]],'INFORME GESTION'!$H$3:$O$414,8,0)</f>
        <v>#N/A</v>
      </c>
      <c r="P293" s="37"/>
      <c r="Q293" s="41"/>
      <c r="R293" s="42"/>
      <c r="S293" s="39" t="e">
        <f>ROUND(Tabla15[[#This Row],[VALOR UNITARIO SEGUIMIENTO FINANCIERO]]*Tabla15[[#This Row],[Porcentaje de Glosa]]*Tabla15[[#This Row],[Meta afectada por la glosa]],0)</f>
        <v>#N/A</v>
      </c>
      <c r="T293" s="37"/>
      <c r="U293" s="38"/>
      <c r="V293" s="38"/>
      <c r="W293" s="38"/>
      <c r="X293" s="39" t="e">
        <f>ROUND(Tabla15[[#This Row],[Valor de la Glosa]]-Tabla15[[#This Row],[Valor soportado por la Subred]],0)</f>
        <v>#N/A</v>
      </c>
      <c r="Y293" s="38"/>
      <c r="Z293" s="38"/>
      <c r="AA293" s="39" t="e">
        <f>ROUND(Tabla15[[#This Row],[VALOR GLOSA DEFINITIVA]]-Tabla15[[#This Row],[VALOR LEVANTADO EN LIQUIDACION]],0)</f>
        <v>#N/A</v>
      </c>
    </row>
    <row r="294" spans="3:27" s="13" customFormat="1" ht="87.5" customHeight="1">
      <c r="C294" s="36"/>
      <c r="D294" s="36"/>
      <c r="E294" s="37"/>
      <c r="F294" s="38" t="str">
        <f>+Tabla15[[#This Row],[CODIGO ACTIVIDAD]]&amp;Tabla15[[#This Row],[PROCESO]]</f>
        <v/>
      </c>
      <c r="G294" s="83" t="e">
        <f>VLOOKUP(Tabla15[[#This Row],[llave 1]],'INFORME GESTION'!$D$3:$F$414,3,FALSE)</f>
        <v>#N/A</v>
      </c>
      <c r="H294" s="83" t="e">
        <f>VLOOKUP(Tabla15[[#This Row],[llave 1]],'INFORME GESTION'!$D$3:$G$414,4,FALSE)</f>
        <v>#N/A</v>
      </c>
      <c r="I294" s="83" t="e">
        <f>VLOOKUP(Tabla15[[#This Row],[llave 1]],'INFORME GESTION'!$D$3:$I$414,6,FALSE)</f>
        <v>#N/A</v>
      </c>
      <c r="J294" s="84"/>
      <c r="K294" s="82"/>
      <c r="L294" s="85" t="str">
        <f>Tabla15[[#This Row],[llave 1]]&amp;Tabla15[[#This Row],[MES]]</f>
        <v/>
      </c>
      <c r="M294" s="86" t="e">
        <f>VLOOKUP(Tabla15[[#This Row],[llave 2]],'INFORME GESTION'!$H$3:$O$414,3,0)</f>
        <v>#N/A</v>
      </c>
      <c r="N294" s="142" t="e">
        <f>VLOOKUP(Tabla15[[#This Row],[llave 2]],'INFORME GESTION'!$H$3:$O$414,7,0)</f>
        <v>#N/A</v>
      </c>
      <c r="O294" s="143" t="e">
        <f>VLOOKUP(Tabla15[[#This Row],[llave 2]],'INFORME GESTION'!$H$3:$O$414,8,0)</f>
        <v>#N/A</v>
      </c>
      <c r="P294" s="37"/>
      <c r="Q294" s="41"/>
      <c r="R294" s="42"/>
      <c r="S294" s="39" t="e">
        <f>ROUND(Tabla15[[#This Row],[VALOR UNITARIO SEGUIMIENTO FINANCIERO]]*Tabla15[[#This Row],[Porcentaje de Glosa]]*Tabla15[[#This Row],[Meta afectada por la glosa]],0)</f>
        <v>#N/A</v>
      </c>
      <c r="T294" s="37"/>
      <c r="U294" s="38"/>
      <c r="V294" s="38"/>
      <c r="W294" s="38"/>
      <c r="X294" s="39" t="e">
        <f>ROUND(Tabla15[[#This Row],[Valor de la Glosa]]-Tabla15[[#This Row],[Valor soportado por la Subred]],0)</f>
        <v>#N/A</v>
      </c>
      <c r="Y294" s="38"/>
      <c r="Z294" s="38"/>
      <c r="AA294" s="39" t="e">
        <f>ROUND(Tabla15[[#This Row],[VALOR GLOSA DEFINITIVA]]-Tabla15[[#This Row],[VALOR LEVANTADO EN LIQUIDACION]],0)</f>
        <v>#N/A</v>
      </c>
    </row>
    <row r="295" spans="3:27" s="13" customFormat="1" ht="87.5" customHeight="1">
      <c r="C295" s="36"/>
      <c r="D295" s="36"/>
      <c r="E295" s="37"/>
      <c r="F295" s="38" t="str">
        <f>+Tabla15[[#This Row],[CODIGO ACTIVIDAD]]&amp;Tabla15[[#This Row],[PROCESO]]</f>
        <v/>
      </c>
      <c r="G295" s="83" t="e">
        <f>VLOOKUP(Tabla15[[#This Row],[llave 1]],'INFORME GESTION'!$D$3:$F$414,3,FALSE)</f>
        <v>#N/A</v>
      </c>
      <c r="H295" s="83" t="e">
        <f>VLOOKUP(Tabla15[[#This Row],[llave 1]],'INFORME GESTION'!$D$3:$G$414,4,FALSE)</f>
        <v>#N/A</v>
      </c>
      <c r="I295" s="83" t="e">
        <f>VLOOKUP(Tabla15[[#This Row],[llave 1]],'INFORME GESTION'!$D$3:$I$414,6,FALSE)</f>
        <v>#N/A</v>
      </c>
      <c r="J295" s="84"/>
      <c r="K295" s="82"/>
      <c r="L295" s="85" t="str">
        <f>Tabla15[[#This Row],[llave 1]]&amp;Tabla15[[#This Row],[MES]]</f>
        <v/>
      </c>
      <c r="M295" s="86" t="e">
        <f>VLOOKUP(Tabla15[[#This Row],[llave 2]],'INFORME GESTION'!$H$3:$O$414,3,0)</f>
        <v>#N/A</v>
      </c>
      <c r="N295" s="142" t="e">
        <f>VLOOKUP(Tabla15[[#This Row],[llave 2]],'INFORME GESTION'!$H$3:$O$414,7,0)</f>
        <v>#N/A</v>
      </c>
      <c r="O295" s="143" t="e">
        <f>VLOOKUP(Tabla15[[#This Row],[llave 2]],'INFORME GESTION'!$H$3:$O$414,8,0)</f>
        <v>#N/A</v>
      </c>
      <c r="P295" s="37"/>
      <c r="Q295" s="41"/>
      <c r="R295" s="42"/>
      <c r="S295" s="39" t="e">
        <f>ROUND(Tabla15[[#This Row],[VALOR UNITARIO SEGUIMIENTO FINANCIERO]]*Tabla15[[#This Row],[Porcentaje de Glosa]]*Tabla15[[#This Row],[Meta afectada por la glosa]],0)</f>
        <v>#N/A</v>
      </c>
      <c r="T295" s="37"/>
      <c r="U295" s="38"/>
      <c r="V295" s="38"/>
      <c r="W295" s="38"/>
      <c r="X295" s="39" t="e">
        <f>ROUND(Tabla15[[#This Row],[Valor de la Glosa]]-Tabla15[[#This Row],[Valor soportado por la Subred]],0)</f>
        <v>#N/A</v>
      </c>
      <c r="Y295" s="38"/>
      <c r="Z295" s="38"/>
      <c r="AA295" s="39" t="e">
        <f>ROUND(Tabla15[[#This Row],[VALOR GLOSA DEFINITIVA]]-Tabla15[[#This Row],[VALOR LEVANTADO EN LIQUIDACION]],0)</f>
        <v>#N/A</v>
      </c>
    </row>
    <row r="296" spans="3:27" s="13" customFormat="1" ht="87.5" customHeight="1">
      <c r="C296" s="36"/>
      <c r="D296" s="36"/>
      <c r="E296" s="37"/>
      <c r="F296" s="38" t="str">
        <f>+Tabla15[[#This Row],[CODIGO ACTIVIDAD]]&amp;Tabla15[[#This Row],[PROCESO]]</f>
        <v/>
      </c>
      <c r="G296" s="83" t="e">
        <f>VLOOKUP(Tabla15[[#This Row],[llave 1]],'INFORME GESTION'!$D$3:$F$414,3,FALSE)</f>
        <v>#N/A</v>
      </c>
      <c r="H296" s="83" t="e">
        <f>VLOOKUP(Tabla15[[#This Row],[llave 1]],'INFORME GESTION'!$D$3:$G$414,4,FALSE)</f>
        <v>#N/A</v>
      </c>
      <c r="I296" s="83" t="e">
        <f>VLOOKUP(Tabla15[[#This Row],[llave 1]],'INFORME GESTION'!$D$3:$I$414,6,FALSE)</f>
        <v>#N/A</v>
      </c>
      <c r="J296" s="84"/>
      <c r="K296" s="82"/>
      <c r="L296" s="85" t="str">
        <f>Tabla15[[#This Row],[llave 1]]&amp;Tabla15[[#This Row],[MES]]</f>
        <v/>
      </c>
      <c r="M296" s="86" t="e">
        <f>VLOOKUP(Tabla15[[#This Row],[llave 2]],'INFORME GESTION'!$H$3:$O$414,3,0)</f>
        <v>#N/A</v>
      </c>
      <c r="N296" s="142" t="e">
        <f>VLOOKUP(Tabla15[[#This Row],[llave 2]],'INFORME GESTION'!$H$3:$O$414,7,0)</f>
        <v>#N/A</v>
      </c>
      <c r="O296" s="143" t="e">
        <f>VLOOKUP(Tabla15[[#This Row],[llave 2]],'INFORME GESTION'!$H$3:$O$414,8,0)</f>
        <v>#N/A</v>
      </c>
      <c r="P296" s="37"/>
      <c r="Q296" s="41"/>
      <c r="R296" s="42"/>
      <c r="S296" s="39" t="e">
        <f>ROUND(Tabla15[[#This Row],[VALOR UNITARIO SEGUIMIENTO FINANCIERO]]*Tabla15[[#This Row],[Porcentaje de Glosa]]*Tabla15[[#This Row],[Meta afectada por la glosa]],0)</f>
        <v>#N/A</v>
      </c>
      <c r="T296" s="37"/>
      <c r="U296" s="38"/>
      <c r="V296" s="38"/>
      <c r="W296" s="38"/>
      <c r="X296" s="39" t="e">
        <f>ROUND(Tabla15[[#This Row],[Valor de la Glosa]]-Tabla15[[#This Row],[Valor soportado por la Subred]],0)</f>
        <v>#N/A</v>
      </c>
      <c r="Y296" s="38"/>
      <c r="Z296" s="38"/>
      <c r="AA296" s="39" t="e">
        <f>ROUND(Tabla15[[#This Row],[VALOR GLOSA DEFINITIVA]]-Tabla15[[#This Row],[VALOR LEVANTADO EN LIQUIDACION]],0)</f>
        <v>#N/A</v>
      </c>
    </row>
    <row r="297" spans="3:27" s="13" customFormat="1" ht="87.5" customHeight="1">
      <c r="C297" s="36"/>
      <c r="D297" s="36"/>
      <c r="E297" s="37"/>
      <c r="F297" s="38" t="str">
        <f>+Tabla15[[#This Row],[CODIGO ACTIVIDAD]]&amp;Tabla15[[#This Row],[PROCESO]]</f>
        <v/>
      </c>
      <c r="G297" s="83" t="e">
        <f>VLOOKUP(Tabla15[[#This Row],[llave 1]],'INFORME GESTION'!$D$3:$F$414,3,FALSE)</f>
        <v>#N/A</v>
      </c>
      <c r="H297" s="83" t="e">
        <f>VLOOKUP(Tabla15[[#This Row],[llave 1]],'INFORME GESTION'!$D$3:$G$414,4,FALSE)</f>
        <v>#N/A</v>
      </c>
      <c r="I297" s="83" t="e">
        <f>VLOOKUP(Tabla15[[#This Row],[llave 1]],'INFORME GESTION'!$D$3:$I$414,6,FALSE)</f>
        <v>#N/A</v>
      </c>
      <c r="J297" s="84"/>
      <c r="K297" s="82"/>
      <c r="L297" s="85" t="str">
        <f>Tabla15[[#This Row],[llave 1]]&amp;Tabla15[[#This Row],[MES]]</f>
        <v/>
      </c>
      <c r="M297" s="86" t="e">
        <f>VLOOKUP(Tabla15[[#This Row],[llave 2]],'INFORME GESTION'!$H$3:$O$414,3,0)</f>
        <v>#N/A</v>
      </c>
      <c r="N297" s="142" t="e">
        <f>VLOOKUP(Tabla15[[#This Row],[llave 2]],'INFORME GESTION'!$H$3:$O$414,7,0)</f>
        <v>#N/A</v>
      </c>
      <c r="O297" s="143" t="e">
        <f>VLOOKUP(Tabla15[[#This Row],[llave 2]],'INFORME GESTION'!$H$3:$O$414,8,0)</f>
        <v>#N/A</v>
      </c>
      <c r="P297" s="37"/>
      <c r="Q297" s="41"/>
      <c r="R297" s="42"/>
      <c r="S297" s="39" t="e">
        <f>ROUND(Tabla15[[#This Row],[VALOR UNITARIO SEGUIMIENTO FINANCIERO]]*Tabla15[[#This Row],[Porcentaje de Glosa]]*Tabla15[[#This Row],[Meta afectada por la glosa]],0)</f>
        <v>#N/A</v>
      </c>
      <c r="T297" s="37"/>
      <c r="U297" s="38"/>
      <c r="V297" s="38"/>
      <c r="W297" s="38"/>
      <c r="X297" s="39" t="e">
        <f>ROUND(Tabla15[[#This Row],[Valor de la Glosa]]-Tabla15[[#This Row],[Valor soportado por la Subred]],0)</f>
        <v>#N/A</v>
      </c>
      <c r="Y297" s="38"/>
      <c r="Z297" s="38"/>
      <c r="AA297" s="39" t="e">
        <f>ROUND(Tabla15[[#This Row],[VALOR GLOSA DEFINITIVA]]-Tabla15[[#This Row],[VALOR LEVANTADO EN LIQUIDACION]],0)</f>
        <v>#N/A</v>
      </c>
    </row>
    <row r="298" spans="3:27" s="13" customFormat="1" ht="87.5" customHeight="1">
      <c r="C298" s="36"/>
      <c r="D298" s="36"/>
      <c r="E298" s="37"/>
      <c r="F298" s="38" t="str">
        <f>+Tabla15[[#This Row],[CODIGO ACTIVIDAD]]&amp;Tabla15[[#This Row],[PROCESO]]</f>
        <v/>
      </c>
      <c r="G298" s="83" t="e">
        <f>VLOOKUP(Tabla15[[#This Row],[llave 1]],'INFORME GESTION'!$D$3:$F$414,3,FALSE)</f>
        <v>#N/A</v>
      </c>
      <c r="H298" s="83" t="e">
        <f>VLOOKUP(Tabla15[[#This Row],[llave 1]],'INFORME GESTION'!$D$3:$G$414,4,FALSE)</f>
        <v>#N/A</v>
      </c>
      <c r="I298" s="83" t="e">
        <f>VLOOKUP(Tabla15[[#This Row],[llave 1]],'INFORME GESTION'!$D$3:$I$414,6,FALSE)</f>
        <v>#N/A</v>
      </c>
      <c r="J298" s="84"/>
      <c r="K298" s="82"/>
      <c r="L298" s="85" t="str">
        <f>Tabla15[[#This Row],[llave 1]]&amp;Tabla15[[#This Row],[MES]]</f>
        <v/>
      </c>
      <c r="M298" s="86" t="e">
        <f>VLOOKUP(Tabla15[[#This Row],[llave 2]],'INFORME GESTION'!$H$3:$O$414,3,0)</f>
        <v>#N/A</v>
      </c>
      <c r="N298" s="142" t="e">
        <f>VLOOKUP(Tabla15[[#This Row],[llave 2]],'INFORME GESTION'!$H$3:$O$414,7,0)</f>
        <v>#N/A</v>
      </c>
      <c r="O298" s="143" t="e">
        <f>VLOOKUP(Tabla15[[#This Row],[llave 2]],'INFORME GESTION'!$H$3:$O$414,8,0)</f>
        <v>#N/A</v>
      </c>
      <c r="P298" s="37"/>
      <c r="Q298" s="41"/>
      <c r="R298" s="42"/>
      <c r="S298" s="39" t="e">
        <f>ROUND(Tabla15[[#This Row],[VALOR UNITARIO SEGUIMIENTO FINANCIERO]]*Tabla15[[#This Row],[Porcentaje de Glosa]]*Tabla15[[#This Row],[Meta afectada por la glosa]],0)</f>
        <v>#N/A</v>
      </c>
      <c r="T298" s="37"/>
      <c r="U298" s="38"/>
      <c r="V298" s="38"/>
      <c r="W298" s="38"/>
      <c r="X298" s="39" t="e">
        <f>ROUND(Tabla15[[#This Row],[Valor de la Glosa]]-Tabla15[[#This Row],[Valor soportado por la Subred]],0)</f>
        <v>#N/A</v>
      </c>
      <c r="Y298" s="38"/>
      <c r="Z298" s="38"/>
      <c r="AA298" s="39" t="e">
        <f>ROUND(Tabla15[[#This Row],[VALOR GLOSA DEFINITIVA]]-Tabla15[[#This Row],[VALOR LEVANTADO EN LIQUIDACION]],0)</f>
        <v>#N/A</v>
      </c>
    </row>
    <row r="299" spans="3:27" s="13" customFormat="1" ht="87.5" customHeight="1">
      <c r="C299" s="36"/>
      <c r="D299" s="36"/>
      <c r="E299" s="37"/>
      <c r="F299" s="38" t="str">
        <f>+Tabla15[[#This Row],[CODIGO ACTIVIDAD]]&amp;Tabla15[[#This Row],[PROCESO]]</f>
        <v/>
      </c>
      <c r="G299" s="83" t="e">
        <f>VLOOKUP(Tabla15[[#This Row],[llave 1]],'INFORME GESTION'!$D$3:$F$414,3,FALSE)</f>
        <v>#N/A</v>
      </c>
      <c r="H299" s="83" t="e">
        <f>VLOOKUP(Tabla15[[#This Row],[llave 1]],'INFORME GESTION'!$D$3:$G$414,4,FALSE)</f>
        <v>#N/A</v>
      </c>
      <c r="I299" s="83" t="e">
        <f>VLOOKUP(Tabla15[[#This Row],[llave 1]],'INFORME GESTION'!$D$3:$I$414,6,FALSE)</f>
        <v>#N/A</v>
      </c>
      <c r="J299" s="84"/>
      <c r="K299" s="82"/>
      <c r="L299" s="85" t="str">
        <f>Tabla15[[#This Row],[llave 1]]&amp;Tabla15[[#This Row],[MES]]</f>
        <v/>
      </c>
      <c r="M299" s="86" t="e">
        <f>VLOOKUP(Tabla15[[#This Row],[llave 2]],'INFORME GESTION'!$H$3:$O$414,3,0)</f>
        <v>#N/A</v>
      </c>
      <c r="N299" s="142" t="e">
        <f>VLOOKUP(Tabla15[[#This Row],[llave 2]],'INFORME GESTION'!$H$3:$O$414,7,0)</f>
        <v>#N/A</v>
      </c>
      <c r="O299" s="143" t="e">
        <f>VLOOKUP(Tabla15[[#This Row],[llave 2]],'INFORME GESTION'!$H$3:$O$414,8,0)</f>
        <v>#N/A</v>
      </c>
      <c r="P299" s="37"/>
      <c r="Q299" s="41"/>
      <c r="R299" s="42"/>
      <c r="S299" s="39" t="e">
        <f>ROUND(Tabla15[[#This Row],[VALOR UNITARIO SEGUIMIENTO FINANCIERO]]*Tabla15[[#This Row],[Porcentaje de Glosa]]*Tabla15[[#This Row],[Meta afectada por la glosa]],0)</f>
        <v>#N/A</v>
      </c>
      <c r="T299" s="37"/>
      <c r="U299" s="38"/>
      <c r="V299" s="38"/>
      <c r="W299" s="38"/>
      <c r="X299" s="39" t="e">
        <f>ROUND(Tabla15[[#This Row],[Valor de la Glosa]]-Tabla15[[#This Row],[Valor soportado por la Subred]],0)</f>
        <v>#N/A</v>
      </c>
      <c r="Y299" s="38"/>
      <c r="Z299" s="38"/>
      <c r="AA299" s="39" t="e">
        <f>ROUND(Tabla15[[#This Row],[VALOR GLOSA DEFINITIVA]]-Tabla15[[#This Row],[VALOR LEVANTADO EN LIQUIDACION]],0)</f>
        <v>#N/A</v>
      </c>
    </row>
    <row r="300" spans="3:27" s="13" customFormat="1" ht="87.5" customHeight="1">
      <c r="C300" s="36"/>
      <c r="D300" s="36"/>
      <c r="E300" s="37"/>
      <c r="F300" s="38" t="str">
        <f>+Tabla15[[#This Row],[CODIGO ACTIVIDAD]]&amp;Tabla15[[#This Row],[PROCESO]]</f>
        <v/>
      </c>
      <c r="G300" s="83" t="e">
        <f>VLOOKUP(Tabla15[[#This Row],[llave 1]],'INFORME GESTION'!$D$3:$F$414,3,FALSE)</f>
        <v>#N/A</v>
      </c>
      <c r="H300" s="83" t="e">
        <f>VLOOKUP(Tabla15[[#This Row],[llave 1]],'INFORME GESTION'!$D$3:$G$414,4,FALSE)</f>
        <v>#N/A</v>
      </c>
      <c r="I300" s="83" t="e">
        <f>VLOOKUP(Tabla15[[#This Row],[llave 1]],'INFORME GESTION'!$D$3:$I$414,6,FALSE)</f>
        <v>#N/A</v>
      </c>
      <c r="J300" s="84"/>
      <c r="K300" s="82"/>
      <c r="L300" s="85" t="str">
        <f>Tabla15[[#This Row],[llave 1]]&amp;Tabla15[[#This Row],[MES]]</f>
        <v/>
      </c>
      <c r="M300" s="86" t="e">
        <f>VLOOKUP(Tabla15[[#This Row],[llave 2]],'INFORME GESTION'!$H$3:$O$414,3,0)</f>
        <v>#N/A</v>
      </c>
      <c r="N300" s="142" t="e">
        <f>VLOOKUP(Tabla15[[#This Row],[llave 2]],'INFORME GESTION'!$H$3:$O$414,7,0)</f>
        <v>#N/A</v>
      </c>
      <c r="O300" s="143" t="e">
        <f>VLOOKUP(Tabla15[[#This Row],[llave 2]],'INFORME GESTION'!$H$3:$O$414,8,0)</f>
        <v>#N/A</v>
      </c>
      <c r="P300" s="37"/>
      <c r="Q300" s="41"/>
      <c r="R300" s="42"/>
      <c r="S300" s="39" t="e">
        <f>ROUND(Tabla15[[#This Row],[VALOR UNITARIO SEGUIMIENTO FINANCIERO]]*Tabla15[[#This Row],[Porcentaje de Glosa]]*Tabla15[[#This Row],[Meta afectada por la glosa]],0)</f>
        <v>#N/A</v>
      </c>
      <c r="T300" s="37"/>
      <c r="U300" s="38"/>
      <c r="V300" s="38"/>
      <c r="W300" s="38"/>
      <c r="X300" s="39" t="e">
        <f>ROUND(Tabla15[[#This Row],[Valor de la Glosa]]-Tabla15[[#This Row],[Valor soportado por la Subred]],0)</f>
        <v>#N/A</v>
      </c>
      <c r="Y300" s="38"/>
      <c r="Z300" s="38"/>
      <c r="AA300" s="39" t="e">
        <f>ROUND(Tabla15[[#This Row],[VALOR GLOSA DEFINITIVA]]-Tabla15[[#This Row],[VALOR LEVANTADO EN LIQUIDACION]],0)</f>
        <v>#N/A</v>
      </c>
    </row>
    <row r="301" spans="3:27" s="13" customFormat="1" ht="87.5" customHeight="1">
      <c r="C301" s="36"/>
      <c r="D301" s="36"/>
      <c r="E301" s="37"/>
      <c r="F301" s="38" t="str">
        <f>+Tabla15[[#This Row],[CODIGO ACTIVIDAD]]&amp;Tabla15[[#This Row],[PROCESO]]</f>
        <v/>
      </c>
      <c r="G301" s="83" t="e">
        <f>VLOOKUP(Tabla15[[#This Row],[llave 1]],'INFORME GESTION'!$D$3:$F$414,3,FALSE)</f>
        <v>#N/A</v>
      </c>
      <c r="H301" s="83" t="e">
        <f>VLOOKUP(Tabla15[[#This Row],[llave 1]],'INFORME GESTION'!$D$3:$G$414,4,FALSE)</f>
        <v>#N/A</v>
      </c>
      <c r="I301" s="83" t="e">
        <f>VLOOKUP(Tabla15[[#This Row],[llave 1]],'INFORME GESTION'!$D$3:$I$414,6,FALSE)</f>
        <v>#N/A</v>
      </c>
      <c r="J301" s="84"/>
      <c r="K301" s="82"/>
      <c r="L301" s="85" t="str">
        <f>Tabla15[[#This Row],[llave 1]]&amp;Tabla15[[#This Row],[MES]]</f>
        <v/>
      </c>
      <c r="M301" s="86" t="e">
        <f>VLOOKUP(Tabla15[[#This Row],[llave 2]],'INFORME GESTION'!$H$3:$O$414,3,0)</f>
        <v>#N/A</v>
      </c>
      <c r="N301" s="142" t="e">
        <f>VLOOKUP(Tabla15[[#This Row],[llave 2]],'INFORME GESTION'!$H$3:$O$414,7,0)</f>
        <v>#N/A</v>
      </c>
      <c r="O301" s="143" t="e">
        <f>VLOOKUP(Tabla15[[#This Row],[llave 2]],'INFORME GESTION'!$H$3:$O$414,8,0)</f>
        <v>#N/A</v>
      </c>
      <c r="P301" s="37"/>
      <c r="Q301" s="41"/>
      <c r="R301" s="42"/>
      <c r="S301" s="39" t="e">
        <f>ROUND(Tabla15[[#This Row],[VALOR UNITARIO SEGUIMIENTO FINANCIERO]]*Tabla15[[#This Row],[Porcentaje de Glosa]]*Tabla15[[#This Row],[Meta afectada por la glosa]],0)</f>
        <v>#N/A</v>
      </c>
      <c r="T301" s="37"/>
      <c r="U301" s="38"/>
      <c r="V301" s="38"/>
      <c r="W301" s="38"/>
      <c r="X301" s="39" t="e">
        <f>ROUND(Tabla15[[#This Row],[Valor de la Glosa]]-Tabla15[[#This Row],[Valor soportado por la Subred]],0)</f>
        <v>#N/A</v>
      </c>
      <c r="Y301" s="38"/>
      <c r="Z301" s="38"/>
      <c r="AA301" s="39" t="e">
        <f>ROUND(Tabla15[[#This Row],[VALOR GLOSA DEFINITIVA]]-Tabla15[[#This Row],[VALOR LEVANTADO EN LIQUIDACION]],0)</f>
        <v>#N/A</v>
      </c>
    </row>
    <row r="302" spans="3:27" s="13" customFormat="1" ht="87.5" customHeight="1">
      <c r="C302" s="36"/>
      <c r="D302" s="36"/>
      <c r="E302" s="37"/>
      <c r="F302" s="38" t="str">
        <f>+Tabla15[[#This Row],[CODIGO ACTIVIDAD]]&amp;Tabla15[[#This Row],[PROCESO]]</f>
        <v/>
      </c>
      <c r="G302" s="83" t="e">
        <f>VLOOKUP(Tabla15[[#This Row],[llave 1]],'INFORME GESTION'!$D$3:$F$414,3,FALSE)</f>
        <v>#N/A</v>
      </c>
      <c r="H302" s="83" t="e">
        <f>VLOOKUP(Tabla15[[#This Row],[llave 1]],'INFORME GESTION'!$D$3:$G$414,4,FALSE)</f>
        <v>#N/A</v>
      </c>
      <c r="I302" s="83" t="e">
        <f>VLOOKUP(Tabla15[[#This Row],[llave 1]],'INFORME GESTION'!$D$3:$I$414,6,FALSE)</f>
        <v>#N/A</v>
      </c>
      <c r="J302" s="84"/>
      <c r="K302" s="82"/>
      <c r="L302" s="85" t="str">
        <f>Tabla15[[#This Row],[llave 1]]&amp;Tabla15[[#This Row],[MES]]</f>
        <v/>
      </c>
      <c r="M302" s="86" t="e">
        <f>VLOOKUP(Tabla15[[#This Row],[llave 2]],'INFORME GESTION'!$H$3:$O$414,3,0)</f>
        <v>#N/A</v>
      </c>
      <c r="N302" s="142" t="e">
        <f>VLOOKUP(Tabla15[[#This Row],[llave 2]],'INFORME GESTION'!$H$3:$O$414,7,0)</f>
        <v>#N/A</v>
      </c>
      <c r="O302" s="143" t="e">
        <f>VLOOKUP(Tabla15[[#This Row],[llave 2]],'INFORME GESTION'!$H$3:$O$414,8,0)</f>
        <v>#N/A</v>
      </c>
      <c r="P302" s="37"/>
      <c r="Q302" s="41"/>
      <c r="R302" s="42"/>
      <c r="S302" s="39" t="e">
        <f>ROUND(Tabla15[[#This Row],[VALOR UNITARIO SEGUIMIENTO FINANCIERO]]*Tabla15[[#This Row],[Porcentaje de Glosa]]*Tabla15[[#This Row],[Meta afectada por la glosa]],0)</f>
        <v>#N/A</v>
      </c>
      <c r="T302" s="37"/>
      <c r="U302" s="38"/>
      <c r="V302" s="38"/>
      <c r="W302" s="38"/>
      <c r="X302" s="39" t="e">
        <f>ROUND(Tabla15[[#This Row],[Valor de la Glosa]]-Tabla15[[#This Row],[Valor soportado por la Subred]],0)</f>
        <v>#N/A</v>
      </c>
      <c r="Y302" s="38"/>
      <c r="Z302" s="38"/>
      <c r="AA302" s="39" t="e">
        <f>ROUND(Tabla15[[#This Row],[VALOR GLOSA DEFINITIVA]]-Tabla15[[#This Row],[VALOR LEVANTADO EN LIQUIDACION]],0)</f>
        <v>#N/A</v>
      </c>
    </row>
    <row r="303" spans="3:27" s="13" customFormat="1" ht="87.5" customHeight="1">
      <c r="C303" s="36"/>
      <c r="D303" s="36"/>
      <c r="E303" s="37"/>
      <c r="F303" s="38" t="str">
        <f>+Tabla15[[#This Row],[CODIGO ACTIVIDAD]]&amp;Tabla15[[#This Row],[PROCESO]]</f>
        <v/>
      </c>
      <c r="G303" s="83" t="e">
        <f>VLOOKUP(Tabla15[[#This Row],[llave 1]],'INFORME GESTION'!$D$3:$F$414,3,FALSE)</f>
        <v>#N/A</v>
      </c>
      <c r="H303" s="83" t="e">
        <f>VLOOKUP(Tabla15[[#This Row],[llave 1]],'INFORME GESTION'!$D$3:$G$414,4,FALSE)</f>
        <v>#N/A</v>
      </c>
      <c r="I303" s="83" t="e">
        <f>VLOOKUP(Tabla15[[#This Row],[llave 1]],'INFORME GESTION'!$D$3:$I$414,6,FALSE)</f>
        <v>#N/A</v>
      </c>
      <c r="J303" s="84"/>
      <c r="K303" s="82"/>
      <c r="L303" s="85" t="str">
        <f>Tabla15[[#This Row],[llave 1]]&amp;Tabla15[[#This Row],[MES]]</f>
        <v/>
      </c>
      <c r="M303" s="86" t="e">
        <f>VLOOKUP(Tabla15[[#This Row],[llave 2]],'INFORME GESTION'!$H$3:$O$414,3,0)</f>
        <v>#N/A</v>
      </c>
      <c r="N303" s="142" t="e">
        <f>VLOOKUP(Tabla15[[#This Row],[llave 2]],'INFORME GESTION'!$H$3:$O$414,7,0)</f>
        <v>#N/A</v>
      </c>
      <c r="O303" s="143" t="e">
        <f>VLOOKUP(Tabla15[[#This Row],[llave 2]],'INFORME GESTION'!$H$3:$O$414,8,0)</f>
        <v>#N/A</v>
      </c>
      <c r="P303" s="37"/>
      <c r="Q303" s="41"/>
      <c r="R303" s="42"/>
      <c r="S303" s="39" t="e">
        <f>ROUND(Tabla15[[#This Row],[VALOR UNITARIO SEGUIMIENTO FINANCIERO]]*Tabla15[[#This Row],[Porcentaje de Glosa]]*Tabla15[[#This Row],[Meta afectada por la glosa]],0)</f>
        <v>#N/A</v>
      </c>
      <c r="T303" s="37"/>
      <c r="U303" s="38"/>
      <c r="V303" s="38"/>
      <c r="W303" s="38"/>
      <c r="X303" s="39" t="e">
        <f>ROUND(Tabla15[[#This Row],[Valor de la Glosa]]-Tabla15[[#This Row],[Valor soportado por la Subred]],0)</f>
        <v>#N/A</v>
      </c>
      <c r="Y303" s="38"/>
      <c r="Z303" s="38"/>
      <c r="AA303" s="39" t="e">
        <f>ROUND(Tabla15[[#This Row],[VALOR GLOSA DEFINITIVA]]-Tabla15[[#This Row],[VALOR LEVANTADO EN LIQUIDACION]],0)</f>
        <v>#N/A</v>
      </c>
    </row>
    <row r="304" spans="3:27" s="13" customFormat="1" ht="87.5" customHeight="1">
      <c r="C304" s="36"/>
      <c r="D304" s="36"/>
      <c r="E304" s="37"/>
      <c r="F304" s="38" t="str">
        <f>+Tabla15[[#This Row],[CODIGO ACTIVIDAD]]&amp;Tabla15[[#This Row],[PROCESO]]</f>
        <v/>
      </c>
      <c r="G304" s="83" t="e">
        <f>VLOOKUP(Tabla15[[#This Row],[llave 1]],'INFORME GESTION'!$D$3:$F$414,3,FALSE)</f>
        <v>#N/A</v>
      </c>
      <c r="H304" s="83" t="e">
        <f>VLOOKUP(Tabla15[[#This Row],[llave 1]],'INFORME GESTION'!$D$3:$G$414,4,FALSE)</f>
        <v>#N/A</v>
      </c>
      <c r="I304" s="83" t="e">
        <f>VLOOKUP(Tabla15[[#This Row],[llave 1]],'INFORME GESTION'!$D$3:$I$414,6,FALSE)</f>
        <v>#N/A</v>
      </c>
      <c r="J304" s="84"/>
      <c r="K304" s="82"/>
      <c r="L304" s="85" t="str">
        <f>Tabla15[[#This Row],[llave 1]]&amp;Tabla15[[#This Row],[MES]]</f>
        <v/>
      </c>
      <c r="M304" s="86" t="e">
        <f>VLOOKUP(Tabla15[[#This Row],[llave 2]],'INFORME GESTION'!$H$3:$O$414,3,0)</f>
        <v>#N/A</v>
      </c>
      <c r="N304" s="142" t="e">
        <f>VLOOKUP(Tabla15[[#This Row],[llave 2]],'INFORME GESTION'!$H$3:$O$414,7,0)</f>
        <v>#N/A</v>
      </c>
      <c r="O304" s="143" t="e">
        <f>VLOOKUP(Tabla15[[#This Row],[llave 2]],'INFORME GESTION'!$H$3:$O$414,8,0)</f>
        <v>#N/A</v>
      </c>
      <c r="P304" s="37"/>
      <c r="Q304" s="41"/>
      <c r="R304" s="42"/>
      <c r="S304" s="39" t="e">
        <f>ROUND(Tabla15[[#This Row],[VALOR UNITARIO SEGUIMIENTO FINANCIERO]]*Tabla15[[#This Row],[Porcentaje de Glosa]]*Tabla15[[#This Row],[Meta afectada por la glosa]],0)</f>
        <v>#N/A</v>
      </c>
      <c r="T304" s="37"/>
      <c r="U304" s="38"/>
      <c r="V304" s="38"/>
      <c r="W304" s="38"/>
      <c r="X304" s="39" t="e">
        <f>ROUND(Tabla15[[#This Row],[Valor de la Glosa]]-Tabla15[[#This Row],[Valor soportado por la Subred]],0)</f>
        <v>#N/A</v>
      </c>
      <c r="Y304" s="38"/>
      <c r="Z304" s="38"/>
      <c r="AA304" s="39" t="e">
        <f>ROUND(Tabla15[[#This Row],[VALOR GLOSA DEFINITIVA]]-Tabla15[[#This Row],[VALOR LEVANTADO EN LIQUIDACION]],0)</f>
        <v>#N/A</v>
      </c>
    </row>
    <row r="305" spans="3:27" s="13" customFormat="1" ht="87.5" customHeight="1">
      <c r="C305" s="36"/>
      <c r="D305" s="36"/>
      <c r="E305" s="37"/>
      <c r="F305" s="38" t="str">
        <f>+Tabla15[[#This Row],[CODIGO ACTIVIDAD]]&amp;Tabla15[[#This Row],[PROCESO]]</f>
        <v/>
      </c>
      <c r="G305" s="83" t="e">
        <f>VLOOKUP(Tabla15[[#This Row],[llave 1]],'INFORME GESTION'!$D$3:$F$414,3,FALSE)</f>
        <v>#N/A</v>
      </c>
      <c r="H305" s="83" t="e">
        <f>VLOOKUP(Tabla15[[#This Row],[llave 1]],'INFORME GESTION'!$D$3:$G$414,4,FALSE)</f>
        <v>#N/A</v>
      </c>
      <c r="I305" s="83" t="e">
        <f>VLOOKUP(Tabla15[[#This Row],[llave 1]],'INFORME GESTION'!$D$3:$I$414,6,FALSE)</f>
        <v>#N/A</v>
      </c>
      <c r="J305" s="84"/>
      <c r="K305" s="82"/>
      <c r="L305" s="85" t="str">
        <f>Tabla15[[#This Row],[llave 1]]&amp;Tabla15[[#This Row],[MES]]</f>
        <v/>
      </c>
      <c r="M305" s="86" t="e">
        <f>VLOOKUP(Tabla15[[#This Row],[llave 2]],'INFORME GESTION'!$H$3:$O$414,3,0)</f>
        <v>#N/A</v>
      </c>
      <c r="N305" s="142" t="e">
        <f>VLOOKUP(Tabla15[[#This Row],[llave 2]],'INFORME GESTION'!$H$3:$O$414,7,0)</f>
        <v>#N/A</v>
      </c>
      <c r="O305" s="143" t="e">
        <f>VLOOKUP(Tabla15[[#This Row],[llave 2]],'INFORME GESTION'!$H$3:$O$414,8,0)</f>
        <v>#N/A</v>
      </c>
      <c r="P305" s="37"/>
      <c r="Q305" s="41"/>
      <c r="R305" s="42"/>
      <c r="S305" s="39" t="e">
        <f>ROUND(Tabla15[[#This Row],[VALOR UNITARIO SEGUIMIENTO FINANCIERO]]*Tabla15[[#This Row],[Porcentaje de Glosa]]*Tabla15[[#This Row],[Meta afectada por la glosa]],0)</f>
        <v>#N/A</v>
      </c>
      <c r="T305" s="37"/>
      <c r="U305" s="38"/>
      <c r="V305" s="38"/>
      <c r="W305" s="38"/>
      <c r="X305" s="39" t="e">
        <f>ROUND(Tabla15[[#This Row],[Valor de la Glosa]]-Tabla15[[#This Row],[Valor soportado por la Subred]],0)</f>
        <v>#N/A</v>
      </c>
      <c r="Y305" s="38"/>
      <c r="Z305" s="38"/>
      <c r="AA305" s="39" t="e">
        <f>ROUND(Tabla15[[#This Row],[VALOR GLOSA DEFINITIVA]]-Tabla15[[#This Row],[VALOR LEVANTADO EN LIQUIDACION]],0)</f>
        <v>#N/A</v>
      </c>
    </row>
    <row r="306" spans="3:27" s="13" customFormat="1" ht="87.5" customHeight="1">
      <c r="C306" s="36"/>
      <c r="D306" s="36"/>
      <c r="E306" s="37"/>
      <c r="F306" s="38" t="str">
        <f>+Tabla15[[#This Row],[CODIGO ACTIVIDAD]]&amp;Tabla15[[#This Row],[PROCESO]]</f>
        <v/>
      </c>
      <c r="G306" s="83" t="e">
        <f>VLOOKUP(Tabla15[[#This Row],[llave 1]],'INFORME GESTION'!$D$3:$F$414,3,FALSE)</f>
        <v>#N/A</v>
      </c>
      <c r="H306" s="83" t="e">
        <f>VLOOKUP(Tabla15[[#This Row],[llave 1]],'INFORME GESTION'!$D$3:$G$414,4,FALSE)</f>
        <v>#N/A</v>
      </c>
      <c r="I306" s="83" t="e">
        <f>VLOOKUP(Tabla15[[#This Row],[llave 1]],'INFORME GESTION'!$D$3:$I$414,6,FALSE)</f>
        <v>#N/A</v>
      </c>
      <c r="J306" s="84"/>
      <c r="K306" s="82"/>
      <c r="L306" s="85" t="str">
        <f>Tabla15[[#This Row],[llave 1]]&amp;Tabla15[[#This Row],[MES]]</f>
        <v/>
      </c>
      <c r="M306" s="86" t="e">
        <f>VLOOKUP(Tabla15[[#This Row],[llave 2]],'INFORME GESTION'!$H$3:$O$414,3,0)</f>
        <v>#N/A</v>
      </c>
      <c r="N306" s="142" t="e">
        <f>VLOOKUP(Tabla15[[#This Row],[llave 2]],'INFORME GESTION'!$H$3:$O$414,7,0)</f>
        <v>#N/A</v>
      </c>
      <c r="O306" s="143" t="e">
        <f>VLOOKUP(Tabla15[[#This Row],[llave 2]],'INFORME GESTION'!$H$3:$O$414,8,0)</f>
        <v>#N/A</v>
      </c>
      <c r="P306" s="37"/>
      <c r="Q306" s="41"/>
      <c r="R306" s="42"/>
      <c r="S306" s="39" t="e">
        <f>ROUND(Tabla15[[#This Row],[VALOR UNITARIO SEGUIMIENTO FINANCIERO]]*Tabla15[[#This Row],[Porcentaje de Glosa]]*Tabla15[[#This Row],[Meta afectada por la glosa]],0)</f>
        <v>#N/A</v>
      </c>
      <c r="T306" s="37"/>
      <c r="U306" s="38"/>
      <c r="V306" s="38"/>
      <c r="W306" s="38"/>
      <c r="X306" s="39" t="e">
        <f>ROUND(Tabla15[[#This Row],[Valor de la Glosa]]-Tabla15[[#This Row],[Valor soportado por la Subred]],0)</f>
        <v>#N/A</v>
      </c>
      <c r="Y306" s="38"/>
      <c r="Z306" s="38"/>
      <c r="AA306" s="39" t="e">
        <f>ROUND(Tabla15[[#This Row],[VALOR GLOSA DEFINITIVA]]-Tabla15[[#This Row],[VALOR LEVANTADO EN LIQUIDACION]],0)</f>
        <v>#N/A</v>
      </c>
    </row>
    <row r="307" spans="3:27" s="13" customFormat="1" ht="87.5" customHeight="1">
      <c r="C307" s="36"/>
      <c r="D307" s="36"/>
      <c r="E307" s="37"/>
      <c r="F307" s="38" t="str">
        <f>+Tabla15[[#This Row],[CODIGO ACTIVIDAD]]&amp;Tabla15[[#This Row],[PROCESO]]</f>
        <v/>
      </c>
      <c r="G307" s="83" t="e">
        <f>VLOOKUP(Tabla15[[#This Row],[llave 1]],'INFORME GESTION'!$D$3:$F$414,3,FALSE)</f>
        <v>#N/A</v>
      </c>
      <c r="H307" s="83" t="e">
        <f>VLOOKUP(Tabla15[[#This Row],[llave 1]],'INFORME GESTION'!$D$3:$G$414,4,FALSE)</f>
        <v>#N/A</v>
      </c>
      <c r="I307" s="83" t="e">
        <f>VLOOKUP(Tabla15[[#This Row],[llave 1]],'INFORME GESTION'!$D$3:$I$414,6,FALSE)</f>
        <v>#N/A</v>
      </c>
      <c r="J307" s="84"/>
      <c r="K307" s="82"/>
      <c r="L307" s="85" t="str">
        <f>Tabla15[[#This Row],[llave 1]]&amp;Tabla15[[#This Row],[MES]]</f>
        <v/>
      </c>
      <c r="M307" s="86" t="e">
        <f>VLOOKUP(Tabla15[[#This Row],[llave 2]],'INFORME GESTION'!$H$3:$O$414,3,0)</f>
        <v>#N/A</v>
      </c>
      <c r="N307" s="142" t="e">
        <f>VLOOKUP(Tabla15[[#This Row],[llave 2]],'INFORME GESTION'!$H$3:$O$414,7,0)</f>
        <v>#N/A</v>
      </c>
      <c r="O307" s="143" t="e">
        <f>VLOOKUP(Tabla15[[#This Row],[llave 2]],'INFORME GESTION'!$H$3:$O$414,8,0)</f>
        <v>#N/A</v>
      </c>
      <c r="P307" s="37"/>
      <c r="Q307" s="41"/>
      <c r="R307" s="42"/>
      <c r="S307" s="39" t="e">
        <f>ROUND(Tabla15[[#This Row],[VALOR UNITARIO SEGUIMIENTO FINANCIERO]]*Tabla15[[#This Row],[Porcentaje de Glosa]]*Tabla15[[#This Row],[Meta afectada por la glosa]],0)</f>
        <v>#N/A</v>
      </c>
      <c r="T307" s="37"/>
      <c r="U307" s="38"/>
      <c r="V307" s="38"/>
      <c r="W307" s="38"/>
      <c r="X307" s="39" t="e">
        <f>ROUND(Tabla15[[#This Row],[Valor de la Glosa]]-Tabla15[[#This Row],[Valor soportado por la Subred]],0)</f>
        <v>#N/A</v>
      </c>
      <c r="Y307" s="38"/>
      <c r="Z307" s="38"/>
      <c r="AA307" s="39" t="e">
        <f>ROUND(Tabla15[[#This Row],[VALOR GLOSA DEFINITIVA]]-Tabla15[[#This Row],[VALOR LEVANTADO EN LIQUIDACION]],0)</f>
        <v>#N/A</v>
      </c>
    </row>
    <row r="308" spans="3:27" s="13" customFormat="1" ht="87.5" customHeight="1">
      <c r="C308" s="36"/>
      <c r="D308" s="36"/>
      <c r="E308" s="37"/>
      <c r="F308" s="38" t="str">
        <f>+Tabla15[[#This Row],[CODIGO ACTIVIDAD]]&amp;Tabla15[[#This Row],[PROCESO]]</f>
        <v/>
      </c>
      <c r="G308" s="83" t="e">
        <f>VLOOKUP(Tabla15[[#This Row],[llave 1]],'INFORME GESTION'!$D$3:$F$414,3,FALSE)</f>
        <v>#N/A</v>
      </c>
      <c r="H308" s="83" t="e">
        <f>VLOOKUP(Tabla15[[#This Row],[llave 1]],'INFORME GESTION'!$D$3:$G$414,4,FALSE)</f>
        <v>#N/A</v>
      </c>
      <c r="I308" s="83" t="e">
        <f>VLOOKUP(Tabla15[[#This Row],[llave 1]],'INFORME GESTION'!$D$3:$I$414,6,FALSE)</f>
        <v>#N/A</v>
      </c>
      <c r="J308" s="84"/>
      <c r="K308" s="82"/>
      <c r="L308" s="85" t="str">
        <f>Tabla15[[#This Row],[llave 1]]&amp;Tabla15[[#This Row],[MES]]</f>
        <v/>
      </c>
      <c r="M308" s="86" t="e">
        <f>VLOOKUP(Tabla15[[#This Row],[llave 2]],'INFORME GESTION'!$H$3:$O$414,3,0)</f>
        <v>#N/A</v>
      </c>
      <c r="N308" s="142" t="e">
        <f>VLOOKUP(Tabla15[[#This Row],[llave 2]],'INFORME GESTION'!$H$3:$O$414,7,0)</f>
        <v>#N/A</v>
      </c>
      <c r="O308" s="143" t="e">
        <f>VLOOKUP(Tabla15[[#This Row],[llave 2]],'INFORME GESTION'!$H$3:$O$414,8,0)</f>
        <v>#N/A</v>
      </c>
      <c r="P308" s="37"/>
      <c r="Q308" s="41"/>
      <c r="R308" s="42"/>
      <c r="S308" s="39" t="e">
        <f>ROUND(Tabla15[[#This Row],[VALOR UNITARIO SEGUIMIENTO FINANCIERO]]*Tabla15[[#This Row],[Porcentaje de Glosa]]*Tabla15[[#This Row],[Meta afectada por la glosa]],0)</f>
        <v>#N/A</v>
      </c>
      <c r="T308" s="37"/>
      <c r="U308" s="38"/>
      <c r="V308" s="38"/>
      <c r="W308" s="38"/>
      <c r="X308" s="39" t="e">
        <f>ROUND(Tabla15[[#This Row],[Valor de la Glosa]]-Tabla15[[#This Row],[Valor soportado por la Subred]],0)</f>
        <v>#N/A</v>
      </c>
      <c r="Y308" s="38"/>
      <c r="Z308" s="38"/>
      <c r="AA308" s="39" t="e">
        <f>ROUND(Tabla15[[#This Row],[VALOR GLOSA DEFINITIVA]]-Tabla15[[#This Row],[VALOR LEVANTADO EN LIQUIDACION]],0)</f>
        <v>#N/A</v>
      </c>
    </row>
    <row r="309" spans="3:27" s="13" customFormat="1" ht="87.5" customHeight="1">
      <c r="C309" s="36"/>
      <c r="D309" s="36"/>
      <c r="E309" s="37"/>
      <c r="F309" s="38" t="str">
        <f>+Tabla15[[#This Row],[CODIGO ACTIVIDAD]]&amp;Tabla15[[#This Row],[PROCESO]]</f>
        <v/>
      </c>
      <c r="G309" s="83" t="e">
        <f>VLOOKUP(Tabla15[[#This Row],[llave 1]],'INFORME GESTION'!$D$3:$F$414,3,FALSE)</f>
        <v>#N/A</v>
      </c>
      <c r="H309" s="83" t="e">
        <f>VLOOKUP(Tabla15[[#This Row],[llave 1]],'INFORME GESTION'!$D$3:$G$414,4,FALSE)</f>
        <v>#N/A</v>
      </c>
      <c r="I309" s="83" t="e">
        <f>VLOOKUP(Tabla15[[#This Row],[llave 1]],'INFORME GESTION'!$D$3:$I$414,6,FALSE)</f>
        <v>#N/A</v>
      </c>
      <c r="J309" s="84"/>
      <c r="K309" s="82"/>
      <c r="L309" s="85" t="str">
        <f>Tabla15[[#This Row],[llave 1]]&amp;Tabla15[[#This Row],[MES]]</f>
        <v/>
      </c>
      <c r="M309" s="86" t="e">
        <f>VLOOKUP(Tabla15[[#This Row],[llave 2]],'INFORME GESTION'!$H$3:$O$414,3,0)</f>
        <v>#N/A</v>
      </c>
      <c r="N309" s="142" t="e">
        <f>VLOOKUP(Tabla15[[#This Row],[llave 2]],'INFORME GESTION'!$H$3:$O$414,7,0)</f>
        <v>#N/A</v>
      </c>
      <c r="O309" s="143" t="e">
        <f>VLOOKUP(Tabla15[[#This Row],[llave 2]],'INFORME GESTION'!$H$3:$O$414,8,0)</f>
        <v>#N/A</v>
      </c>
      <c r="P309" s="37"/>
      <c r="Q309" s="41"/>
      <c r="R309" s="42"/>
      <c r="S309" s="39" t="e">
        <f>ROUND(Tabla15[[#This Row],[VALOR UNITARIO SEGUIMIENTO FINANCIERO]]*Tabla15[[#This Row],[Porcentaje de Glosa]]*Tabla15[[#This Row],[Meta afectada por la glosa]],0)</f>
        <v>#N/A</v>
      </c>
      <c r="T309" s="37"/>
      <c r="U309" s="38"/>
      <c r="V309" s="38"/>
      <c r="W309" s="38"/>
      <c r="X309" s="39" t="e">
        <f>ROUND(Tabla15[[#This Row],[Valor de la Glosa]]-Tabla15[[#This Row],[Valor soportado por la Subred]],0)</f>
        <v>#N/A</v>
      </c>
      <c r="Y309" s="38"/>
      <c r="Z309" s="38"/>
      <c r="AA309" s="39" t="e">
        <f>ROUND(Tabla15[[#This Row],[VALOR GLOSA DEFINITIVA]]-Tabla15[[#This Row],[VALOR LEVANTADO EN LIQUIDACION]],0)</f>
        <v>#N/A</v>
      </c>
    </row>
    <row r="310" spans="3:27" s="13" customFormat="1" ht="87.5" customHeight="1">
      <c r="C310" s="36"/>
      <c r="D310" s="36"/>
      <c r="E310" s="37"/>
      <c r="F310" s="38" t="str">
        <f>+Tabla15[[#This Row],[CODIGO ACTIVIDAD]]&amp;Tabla15[[#This Row],[PROCESO]]</f>
        <v/>
      </c>
      <c r="G310" s="83" t="e">
        <f>VLOOKUP(Tabla15[[#This Row],[llave 1]],'INFORME GESTION'!$D$3:$F$414,3,FALSE)</f>
        <v>#N/A</v>
      </c>
      <c r="H310" s="83" t="e">
        <f>VLOOKUP(Tabla15[[#This Row],[llave 1]],'INFORME GESTION'!$D$3:$G$414,4,FALSE)</f>
        <v>#N/A</v>
      </c>
      <c r="I310" s="83" t="e">
        <f>VLOOKUP(Tabla15[[#This Row],[llave 1]],'INFORME GESTION'!$D$3:$I$414,6,FALSE)</f>
        <v>#N/A</v>
      </c>
      <c r="J310" s="84"/>
      <c r="K310" s="82"/>
      <c r="L310" s="85" t="str">
        <f>Tabla15[[#This Row],[llave 1]]&amp;Tabla15[[#This Row],[MES]]</f>
        <v/>
      </c>
      <c r="M310" s="86" t="e">
        <f>VLOOKUP(Tabla15[[#This Row],[llave 2]],'INFORME GESTION'!$H$3:$O$414,3,0)</f>
        <v>#N/A</v>
      </c>
      <c r="N310" s="142" t="e">
        <f>VLOOKUP(Tabla15[[#This Row],[llave 2]],'INFORME GESTION'!$H$3:$O$414,7,0)</f>
        <v>#N/A</v>
      </c>
      <c r="O310" s="143" t="e">
        <f>VLOOKUP(Tabla15[[#This Row],[llave 2]],'INFORME GESTION'!$H$3:$O$414,8,0)</f>
        <v>#N/A</v>
      </c>
      <c r="P310" s="37"/>
      <c r="Q310" s="41"/>
      <c r="R310" s="42"/>
      <c r="S310" s="39" t="e">
        <f>ROUND(Tabla15[[#This Row],[VALOR UNITARIO SEGUIMIENTO FINANCIERO]]*Tabla15[[#This Row],[Porcentaje de Glosa]]*Tabla15[[#This Row],[Meta afectada por la glosa]],0)</f>
        <v>#N/A</v>
      </c>
      <c r="T310" s="37"/>
      <c r="U310" s="38"/>
      <c r="V310" s="38"/>
      <c r="W310" s="38"/>
      <c r="X310" s="39" t="e">
        <f>ROUND(Tabla15[[#This Row],[Valor de la Glosa]]-Tabla15[[#This Row],[Valor soportado por la Subred]],0)</f>
        <v>#N/A</v>
      </c>
      <c r="Y310" s="38"/>
      <c r="Z310" s="38"/>
      <c r="AA310" s="39" t="e">
        <f>ROUND(Tabla15[[#This Row],[VALOR GLOSA DEFINITIVA]]-Tabla15[[#This Row],[VALOR LEVANTADO EN LIQUIDACION]],0)</f>
        <v>#N/A</v>
      </c>
    </row>
    <row r="311" spans="3:27" s="13" customFormat="1" ht="87.5" customHeight="1">
      <c r="C311" s="36"/>
      <c r="D311" s="36"/>
      <c r="E311" s="37"/>
      <c r="F311" s="38" t="str">
        <f>+Tabla15[[#This Row],[CODIGO ACTIVIDAD]]&amp;Tabla15[[#This Row],[PROCESO]]</f>
        <v/>
      </c>
      <c r="G311" s="83" t="e">
        <f>VLOOKUP(Tabla15[[#This Row],[llave 1]],'INFORME GESTION'!$D$3:$F$414,3,FALSE)</f>
        <v>#N/A</v>
      </c>
      <c r="H311" s="83" t="e">
        <f>VLOOKUP(Tabla15[[#This Row],[llave 1]],'INFORME GESTION'!$D$3:$G$414,4,FALSE)</f>
        <v>#N/A</v>
      </c>
      <c r="I311" s="83" t="e">
        <f>VLOOKUP(Tabla15[[#This Row],[llave 1]],'INFORME GESTION'!$D$3:$I$414,6,FALSE)</f>
        <v>#N/A</v>
      </c>
      <c r="J311" s="84"/>
      <c r="K311" s="82"/>
      <c r="L311" s="85" t="str">
        <f>Tabla15[[#This Row],[llave 1]]&amp;Tabla15[[#This Row],[MES]]</f>
        <v/>
      </c>
      <c r="M311" s="86" t="e">
        <f>VLOOKUP(Tabla15[[#This Row],[llave 2]],'INFORME GESTION'!$H$3:$O$414,3,0)</f>
        <v>#N/A</v>
      </c>
      <c r="N311" s="142" t="e">
        <f>VLOOKUP(Tabla15[[#This Row],[llave 2]],'INFORME GESTION'!$H$3:$O$414,7,0)</f>
        <v>#N/A</v>
      </c>
      <c r="O311" s="143" t="e">
        <f>VLOOKUP(Tabla15[[#This Row],[llave 2]],'INFORME GESTION'!$H$3:$O$414,8,0)</f>
        <v>#N/A</v>
      </c>
      <c r="P311" s="37"/>
      <c r="Q311" s="41"/>
      <c r="R311" s="42"/>
      <c r="S311" s="39" t="e">
        <f>ROUND(Tabla15[[#This Row],[VALOR UNITARIO SEGUIMIENTO FINANCIERO]]*Tabla15[[#This Row],[Porcentaje de Glosa]]*Tabla15[[#This Row],[Meta afectada por la glosa]],0)</f>
        <v>#N/A</v>
      </c>
      <c r="T311" s="37"/>
      <c r="U311" s="38"/>
      <c r="V311" s="38"/>
      <c r="W311" s="38"/>
      <c r="X311" s="39" t="e">
        <f>ROUND(Tabla15[[#This Row],[Valor de la Glosa]]-Tabla15[[#This Row],[Valor soportado por la Subred]],0)</f>
        <v>#N/A</v>
      </c>
      <c r="Y311" s="38"/>
      <c r="Z311" s="38"/>
      <c r="AA311" s="39" t="e">
        <f>ROUND(Tabla15[[#This Row],[VALOR GLOSA DEFINITIVA]]-Tabla15[[#This Row],[VALOR LEVANTADO EN LIQUIDACION]],0)</f>
        <v>#N/A</v>
      </c>
    </row>
    <row r="312" spans="3:27" s="13" customFormat="1" ht="87.5" customHeight="1">
      <c r="C312" s="36"/>
      <c r="D312" s="36"/>
      <c r="E312" s="37"/>
      <c r="F312" s="38" t="str">
        <f>+Tabla15[[#This Row],[CODIGO ACTIVIDAD]]&amp;Tabla15[[#This Row],[PROCESO]]</f>
        <v/>
      </c>
      <c r="G312" s="83" t="e">
        <f>VLOOKUP(Tabla15[[#This Row],[llave 1]],'INFORME GESTION'!$D$3:$F$414,3,FALSE)</f>
        <v>#N/A</v>
      </c>
      <c r="H312" s="83" t="e">
        <f>VLOOKUP(Tabla15[[#This Row],[llave 1]],'INFORME GESTION'!$D$3:$G$414,4,FALSE)</f>
        <v>#N/A</v>
      </c>
      <c r="I312" s="83" t="e">
        <f>VLOOKUP(Tabla15[[#This Row],[llave 1]],'INFORME GESTION'!$D$3:$I$414,6,FALSE)</f>
        <v>#N/A</v>
      </c>
      <c r="J312" s="84"/>
      <c r="K312" s="82"/>
      <c r="L312" s="85" t="str">
        <f>Tabla15[[#This Row],[llave 1]]&amp;Tabla15[[#This Row],[MES]]</f>
        <v/>
      </c>
      <c r="M312" s="86" t="e">
        <f>VLOOKUP(Tabla15[[#This Row],[llave 2]],'INFORME GESTION'!$H$3:$O$414,3,0)</f>
        <v>#N/A</v>
      </c>
      <c r="N312" s="142" t="e">
        <f>VLOOKUP(Tabla15[[#This Row],[llave 2]],'INFORME GESTION'!$H$3:$O$414,7,0)</f>
        <v>#N/A</v>
      </c>
      <c r="O312" s="143" t="e">
        <f>VLOOKUP(Tabla15[[#This Row],[llave 2]],'INFORME GESTION'!$H$3:$O$414,8,0)</f>
        <v>#N/A</v>
      </c>
      <c r="P312" s="37"/>
      <c r="Q312" s="41"/>
      <c r="R312" s="42"/>
      <c r="S312" s="39" t="e">
        <f>ROUND(Tabla15[[#This Row],[VALOR UNITARIO SEGUIMIENTO FINANCIERO]]*Tabla15[[#This Row],[Porcentaje de Glosa]]*Tabla15[[#This Row],[Meta afectada por la glosa]],0)</f>
        <v>#N/A</v>
      </c>
      <c r="T312" s="37"/>
      <c r="U312" s="38"/>
      <c r="V312" s="38"/>
      <c r="W312" s="38"/>
      <c r="X312" s="39" t="e">
        <f>ROUND(Tabla15[[#This Row],[Valor de la Glosa]]-Tabla15[[#This Row],[Valor soportado por la Subred]],0)</f>
        <v>#N/A</v>
      </c>
      <c r="Y312" s="38"/>
      <c r="Z312" s="38"/>
      <c r="AA312" s="39" t="e">
        <f>ROUND(Tabla15[[#This Row],[VALOR GLOSA DEFINITIVA]]-Tabla15[[#This Row],[VALOR LEVANTADO EN LIQUIDACION]],0)</f>
        <v>#N/A</v>
      </c>
    </row>
    <row r="313" spans="3:27" s="13" customFormat="1" ht="87.5" customHeight="1">
      <c r="C313" s="36"/>
      <c r="D313" s="36"/>
      <c r="E313" s="37"/>
      <c r="F313" s="38" t="str">
        <f>+Tabla15[[#This Row],[CODIGO ACTIVIDAD]]&amp;Tabla15[[#This Row],[PROCESO]]</f>
        <v/>
      </c>
      <c r="G313" s="83" t="e">
        <f>VLOOKUP(Tabla15[[#This Row],[llave 1]],'INFORME GESTION'!$D$3:$F$414,3,FALSE)</f>
        <v>#N/A</v>
      </c>
      <c r="H313" s="83" t="e">
        <f>VLOOKUP(Tabla15[[#This Row],[llave 1]],'INFORME GESTION'!$D$3:$G$414,4,FALSE)</f>
        <v>#N/A</v>
      </c>
      <c r="I313" s="83" t="e">
        <f>VLOOKUP(Tabla15[[#This Row],[llave 1]],'INFORME GESTION'!$D$3:$I$414,6,FALSE)</f>
        <v>#N/A</v>
      </c>
      <c r="J313" s="84"/>
      <c r="K313" s="82"/>
      <c r="L313" s="85" t="str">
        <f>Tabla15[[#This Row],[llave 1]]&amp;Tabla15[[#This Row],[MES]]</f>
        <v/>
      </c>
      <c r="M313" s="86" t="e">
        <f>VLOOKUP(Tabla15[[#This Row],[llave 2]],'INFORME GESTION'!$H$3:$O$414,3,0)</f>
        <v>#N/A</v>
      </c>
      <c r="N313" s="142" t="e">
        <f>VLOOKUP(Tabla15[[#This Row],[llave 2]],'INFORME GESTION'!$H$3:$O$414,7,0)</f>
        <v>#N/A</v>
      </c>
      <c r="O313" s="143" t="e">
        <f>VLOOKUP(Tabla15[[#This Row],[llave 2]],'INFORME GESTION'!$H$3:$O$414,8,0)</f>
        <v>#N/A</v>
      </c>
      <c r="P313" s="37"/>
      <c r="Q313" s="41"/>
      <c r="R313" s="42"/>
      <c r="S313" s="39" t="e">
        <f>ROUND(Tabla15[[#This Row],[VALOR UNITARIO SEGUIMIENTO FINANCIERO]]*Tabla15[[#This Row],[Porcentaje de Glosa]]*Tabla15[[#This Row],[Meta afectada por la glosa]],0)</f>
        <v>#N/A</v>
      </c>
      <c r="T313" s="37"/>
      <c r="U313" s="38"/>
      <c r="V313" s="38"/>
      <c r="W313" s="38"/>
      <c r="X313" s="39" t="e">
        <f>ROUND(Tabla15[[#This Row],[Valor de la Glosa]]-Tabla15[[#This Row],[Valor soportado por la Subred]],0)</f>
        <v>#N/A</v>
      </c>
      <c r="Y313" s="38"/>
      <c r="Z313" s="38"/>
      <c r="AA313" s="39" t="e">
        <f>ROUND(Tabla15[[#This Row],[VALOR GLOSA DEFINITIVA]]-Tabla15[[#This Row],[VALOR LEVANTADO EN LIQUIDACION]],0)</f>
        <v>#N/A</v>
      </c>
    </row>
    <row r="314" spans="3:27" s="13" customFormat="1" ht="87.5" customHeight="1">
      <c r="C314" s="36"/>
      <c r="D314" s="36"/>
      <c r="E314" s="37"/>
      <c r="F314" s="38" t="str">
        <f>+Tabla15[[#This Row],[CODIGO ACTIVIDAD]]&amp;Tabla15[[#This Row],[PROCESO]]</f>
        <v/>
      </c>
      <c r="G314" s="83" t="e">
        <f>VLOOKUP(Tabla15[[#This Row],[llave 1]],'INFORME GESTION'!$D$3:$F$414,3,FALSE)</f>
        <v>#N/A</v>
      </c>
      <c r="H314" s="83" t="e">
        <f>VLOOKUP(Tabla15[[#This Row],[llave 1]],'INFORME GESTION'!$D$3:$G$414,4,FALSE)</f>
        <v>#N/A</v>
      </c>
      <c r="I314" s="83" t="e">
        <f>VLOOKUP(Tabla15[[#This Row],[llave 1]],'INFORME GESTION'!$D$3:$I$414,6,FALSE)</f>
        <v>#N/A</v>
      </c>
      <c r="J314" s="84"/>
      <c r="K314" s="82"/>
      <c r="L314" s="85" t="str">
        <f>Tabla15[[#This Row],[llave 1]]&amp;Tabla15[[#This Row],[MES]]</f>
        <v/>
      </c>
      <c r="M314" s="86" t="e">
        <f>VLOOKUP(Tabla15[[#This Row],[llave 2]],'INFORME GESTION'!$H$3:$O$414,3,0)</f>
        <v>#N/A</v>
      </c>
      <c r="N314" s="142" t="e">
        <f>VLOOKUP(Tabla15[[#This Row],[llave 2]],'INFORME GESTION'!$H$3:$O$414,7,0)</f>
        <v>#N/A</v>
      </c>
      <c r="O314" s="143" t="e">
        <f>VLOOKUP(Tabla15[[#This Row],[llave 2]],'INFORME GESTION'!$H$3:$O$414,8,0)</f>
        <v>#N/A</v>
      </c>
      <c r="P314" s="37"/>
      <c r="Q314" s="41"/>
      <c r="R314" s="42"/>
      <c r="S314" s="39" t="e">
        <f>ROUND(Tabla15[[#This Row],[VALOR UNITARIO SEGUIMIENTO FINANCIERO]]*Tabla15[[#This Row],[Porcentaje de Glosa]]*Tabla15[[#This Row],[Meta afectada por la glosa]],0)</f>
        <v>#N/A</v>
      </c>
      <c r="T314" s="37"/>
      <c r="U314" s="38"/>
      <c r="V314" s="38"/>
      <c r="W314" s="38"/>
      <c r="X314" s="39" t="e">
        <f>ROUND(Tabla15[[#This Row],[Valor de la Glosa]]-Tabla15[[#This Row],[Valor soportado por la Subred]],0)</f>
        <v>#N/A</v>
      </c>
      <c r="Y314" s="38"/>
      <c r="Z314" s="38"/>
      <c r="AA314" s="39" t="e">
        <f>ROUND(Tabla15[[#This Row],[VALOR GLOSA DEFINITIVA]]-Tabla15[[#This Row],[VALOR LEVANTADO EN LIQUIDACION]],0)</f>
        <v>#N/A</v>
      </c>
    </row>
    <row r="315" spans="3:27" s="13" customFormat="1" ht="87.5" customHeight="1">
      <c r="C315" s="36"/>
      <c r="D315" s="36"/>
      <c r="E315" s="37"/>
      <c r="F315" s="38" t="str">
        <f>+Tabla15[[#This Row],[CODIGO ACTIVIDAD]]&amp;Tabla15[[#This Row],[PROCESO]]</f>
        <v/>
      </c>
      <c r="G315" s="83" t="e">
        <f>VLOOKUP(Tabla15[[#This Row],[llave 1]],'INFORME GESTION'!$D$3:$F$414,3,FALSE)</f>
        <v>#N/A</v>
      </c>
      <c r="H315" s="83" t="e">
        <f>VLOOKUP(Tabla15[[#This Row],[llave 1]],'INFORME GESTION'!$D$3:$G$414,4,FALSE)</f>
        <v>#N/A</v>
      </c>
      <c r="I315" s="83" t="e">
        <f>VLOOKUP(Tabla15[[#This Row],[llave 1]],'INFORME GESTION'!$D$3:$I$414,6,FALSE)</f>
        <v>#N/A</v>
      </c>
      <c r="J315" s="84"/>
      <c r="K315" s="82"/>
      <c r="L315" s="85" t="str">
        <f>Tabla15[[#This Row],[llave 1]]&amp;Tabla15[[#This Row],[MES]]</f>
        <v/>
      </c>
      <c r="M315" s="86" t="e">
        <f>VLOOKUP(Tabla15[[#This Row],[llave 2]],'INFORME GESTION'!$H$3:$O$414,3,0)</f>
        <v>#N/A</v>
      </c>
      <c r="N315" s="142" t="e">
        <f>VLOOKUP(Tabla15[[#This Row],[llave 2]],'INFORME GESTION'!$H$3:$O$414,7,0)</f>
        <v>#N/A</v>
      </c>
      <c r="O315" s="143" t="e">
        <f>VLOOKUP(Tabla15[[#This Row],[llave 2]],'INFORME GESTION'!$H$3:$O$414,8,0)</f>
        <v>#N/A</v>
      </c>
      <c r="P315" s="37"/>
      <c r="Q315" s="41"/>
      <c r="R315" s="42"/>
      <c r="S315" s="39" t="e">
        <f>ROUND(Tabla15[[#This Row],[VALOR UNITARIO SEGUIMIENTO FINANCIERO]]*Tabla15[[#This Row],[Porcentaje de Glosa]]*Tabla15[[#This Row],[Meta afectada por la glosa]],0)</f>
        <v>#N/A</v>
      </c>
      <c r="T315" s="37"/>
      <c r="U315" s="38"/>
      <c r="V315" s="38"/>
      <c r="W315" s="38"/>
      <c r="X315" s="39" t="e">
        <f>ROUND(Tabla15[[#This Row],[Valor de la Glosa]]-Tabla15[[#This Row],[Valor soportado por la Subred]],0)</f>
        <v>#N/A</v>
      </c>
      <c r="Y315" s="38"/>
      <c r="Z315" s="38"/>
      <c r="AA315" s="39" t="e">
        <f>ROUND(Tabla15[[#This Row],[VALOR GLOSA DEFINITIVA]]-Tabla15[[#This Row],[VALOR LEVANTADO EN LIQUIDACION]],0)</f>
        <v>#N/A</v>
      </c>
    </row>
    <row r="316" spans="3:27" s="13" customFormat="1" ht="87.5" customHeight="1">
      <c r="C316" s="36"/>
      <c r="D316" s="36"/>
      <c r="E316" s="37"/>
      <c r="F316" s="38" t="str">
        <f>+Tabla15[[#This Row],[CODIGO ACTIVIDAD]]&amp;Tabla15[[#This Row],[PROCESO]]</f>
        <v/>
      </c>
      <c r="G316" s="83" t="e">
        <f>VLOOKUP(Tabla15[[#This Row],[llave 1]],'INFORME GESTION'!$D$3:$F$414,3,FALSE)</f>
        <v>#N/A</v>
      </c>
      <c r="H316" s="83" t="e">
        <f>VLOOKUP(Tabla15[[#This Row],[llave 1]],'INFORME GESTION'!$D$3:$G$414,4,FALSE)</f>
        <v>#N/A</v>
      </c>
      <c r="I316" s="83" t="e">
        <f>VLOOKUP(Tabla15[[#This Row],[llave 1]],'INFORME GESTION'!$D$3:$I$414,6,FALSE)</f>
        <v>#N/A</v>
      </c>
      <c r="J316" s="84"/>
      <c r="K316" s="82"/>
      <c r="L316" s="85" t="str">
        <f>Tabla15[[#This Row],[llave 1]]&amp;Tabla15[[#This Row],[MES]]</f>
        <v/>
      </c>
      <c r="M316" s="86" t="e">
        <f>VLOOKUP(Tabla15[[#This Row],[llave 2]],'INFORME GESTION'!$H$3:$O$414,3,0)</f>
        <v>#N/A</v>
      </c>
      <c r="N316" s="142" t="e">
        <f>VLOOKUP(Tabla15[[#This Row],[llave 2]],'INFORME GESTION'!$H$3:$O$414,7,0)</f>
        <v>#N/A</v>
      </c>
      <c r="O316" s="143" t="e">
        <f>VLOOKUP(Tabla15[[#This Row],[llave 2]],'INFORME GESTION'!$H$3:$O$414,8,0)</f>
        <v>#N/A</v>
      </c>
      <c r="P316" s="37"/>
      <c r="Q316" s="41"/>
      <c r="R316" s="42"/>
      <c r="S316" s="39" t="e">
        <f>ROUND(Tabla15[[#This Row],[VALOR UNITARIO SEGUIMIENTO FINANCIERO]]*Tabla15[[#This Row],[Porcentaje de Glosa]]*Tabla15[[#This Row],[Meta afectada por la glosa]],0)</f>
        <v>#N/A</v>
      </c>
      <c r="T316" s="37"/>
      <c r="U316" s="38"/>
      <c r="V316" s="38"/>
      <c r="W316" s="38"/>
      <c r="X316" s="39" t="e">
        <f>ROUND(Tabla15[[#This Row],[Valor de la Glosa]]-Tabla15[[#This Row],[Valor soportado por la Subred]],0)</f>
        <v>#N/A</v>
      </c>
      <c r="Y316" s="38"/>
      <c r="Z316" s="38"/>
      <c r="AA316" s="39" t="e">
        <f>ROUND(Tabla15[[#This Row],[VALOR GLOSA DEFINITIVA]]-Tabla15[[#This Row],[VALOR LEVANTADO EN LIQUIDACION]],0)</f>
        <v>#N/A</v>
      </c>
    </row>
    <row r="317" spans="3:27" s="13" customFormat="1" ht="87.5" customHeight="1">
      <c r="C317" s="36"/>
      <c r="D317" s="36"/>
      <c r="E317" s="37"/>
      <c r="F317" s="38" t="str">
        <f>+Tabla15[[#This Row],[CODIGO ACTIVIDAD]]&amp;Tabla15[[#This Row],[PROCESO]]</f>
        <v/>
      </c>
      <c r="G317" s="83" t="e">
        <f>VLOOKUP(Tabla15[[#This Row],[llave 1]],'INFORME GESTION'!$D$3:$F$414,3,FALSE)</f>
        <v>#N/A</v>
      </c>
      <c r="H317" s="83" t="e">
        <f>VLOOKUP(Tabla15[[#This Row],[llave 1]],'INFORME GESTION'!$D$3:$G$414,4,FALSE)</f>
        <v>#N/A</v>
      </c>
      <c r="I317" s="83" t="e">
        <f>VLOOKUP(Tabla15[[#This Row],[llave 1]],'INFORME GESTION'!$D$3:$I$414,6,FALSE)</f>
        <v>#N/A</v>
      </c>
      <c r="J317" s="84"/>
      <c r="K317" s="82"/>
      <c r="L317" s="85" t="str">
        <f>Tabla15[[#This Row],[llave 1]]&amp;Tabla15[[#This Row],[MES]]</f>
        <v/>
      </c>
      <c r="M317" s="86" t="e">
        <f>VLOOKUP(Tabla15[[#This Row],[llave 2]],'INFORME GESTION'!$H$3:$O$414,3,0)</f>
        <v>#N/A</v>
      </c>
      <c r="N317" s="142" t="e">
        <f>VLOOKUP(Tabla15[[#This Row],[llave 2]],'INFORME GESTION'!$H$3:$O$414,7,0)</f>
        <v>#N/A</v>
      </c>
      <c r="O317" s="143" t="e">
        <f>VLOOKUP(Tabla15[[#This Row],[llave 2]],'INFORME GESTION'!$H$3:$O$414,8,0)</f>
        <v>#N/A</v>
      </c>
      <c r="P317" s="37"/>
      <c r="Q317" s="41"/>
      <c r="R317" s="42"/>
      <c r="S317" s="39" t="e">
        <f>ROUND(Tabla15[[#This Row],[VALOR UNITARIO SEGUIMIENTO FINANCIERO]]*Tabla15[[#This Row],[Porcentaje de Glosa]]*Tabla15[[#This Row],[Meta afectada por la glosa]],0)</f>
        <v>#N/A</v>
      </c>
      <c r="T317" s="37"/>
      <c r="U317" s="38"/>
      <c r="V317" s="38"/>
      <c r="W317" s="38"/>
      <c r="X317" s="39" t="e">
        <f>ROUND(Tabla15[[#This Row],[Valor de la Glosa]]-Tabla15[[#This Row],[Valor soportado por la Subred]],0)</f>
        <v>#N/A</v>
      </c>
      <c r="Y317" s="38"/>
      <c r="Z317" s="38"/>
      <c r="AA317" s="39" t="e">
        <f>ROUND(Tabla15[[#This Row],[VALOR GLOSA DEFINITIVA]]-Tabla15[[#This Row],[VALOR LEVANTADO EN LIQUIDACION]],0)</f>
        <v>#N/A</v>
      </c>
    </row>
    <row r="318" spans="3:27" s="13" customFormat="1" ht="87.5" customHeight="1">
      <c r="C318" s="36"/>
      <c r="D318" s="36"/>
      <c r="E318" s="37"/>
      <c r="F318" s="38" t="str">
        <f>+Tabla15[[#This Row],[CODIGO ACTIVIDAD]]&amp;Tabla15[[#This Row],[PROCESO]]</f>
        <v/>
      </c>
      <c r="G318" s="83" t="e">
        <f>VLOOKUP(Tabla15[[#This Row],[llave 1]],'INFORME GESTION'!$D$3:$F$414,3,FALSE)</f>
        <v>#N/A</v>
      </c>
      <c r="H318" s="83" t="e">
        <f>VLOOKUP(Tabla15[[#This Row],[llave 1]],'INFORME GESTION'!$D$3:$G$414,4,FALSE)</f>
        <v>#N/A</v>
      </c>
      <c r="I318" s="83" t="e">
        <f>VLOOKUP(Tabla15[[#This Row],[llave 1]],'INFORME GESTION'!$D$3:$I$414,6,FALSE)</f>
        <v>#N/A</v>
      </c>
      <c r="J318" s="84"/>
      <c r="K318" s="82"/>
      <c r="L318" s="85" t="str">
        <f>Tabla15[[#This Row],[llave 1]]&amp;Tabla15[[#This Row],[MES]]</f>
        <v/>
      </c>
      <c r="M318" s="86" t="e">
        <f>VLOOKUP(Tabla15[[#This Row],[llave 2]],'INFORME GESTION'!$H$3:$O$414,3,0)</f>
        <v>#N/A</v>
      </c>
      <c r="N318" s="142" t="e">
        <f>VLOOKUP(Tabla15[[#This Row],[llave 2]],'INFORME GESTION'!$H$3:$O$414,7,0)</f>
        <v>#N/A</v>
      </c>
      <c r="O318" s="143" t="e">
        <f>VLOOKUP(Tabla15[[#This Row],[llave 2]],'INFORME GESTION'!$H$3:$O$414,8,0)</f>
        <v>#N/A</v>
      </c>
      <c r="P318" s="37"/>
      <c r="Q318" s="41"/>
      <c r="R318" s="42"/>
      <c r="S318" s="39" t="e">
        <f>ROUND(Tabla15[[#This Row],[VALOR UNITARIO SEGUIMIENTO FINANCIERO]]*Tabla15[[#This Row],[Porcentaje de Glosa]]*Tabla15[[#This Row],[Meta afectada por la glosa]],0)</f>
        <v>#N/A</v>
      </c>
      <c r="T318" s="37"/>
      <c r="U318" s="38"/>
      <c r="V318" s="38"/>
      <c r="W318" s="38"/>
      <c r="X318" s="39" t="e">
        <f>ROUND(Tabla15[[#This Row],[Valor de la Glosa]]-Tabla15[[#This Row],[Valor soportado por la Subred]],0)</f>
        <v>#N/A</v>
      </c>
      <c r="Y318" s="38"/>
      <c r="Z318" s="38"/>
      <c r="AA318" s="39" t="e">
        <f>ROUND(Tabla15[[#This Row],[VALOR GLOSA DEFINITIVA]]-Tabla15[[#This Row],[VALOR LEVANTADO EN LIQUIDACION]],0)</f>
        <v>#N/A</v>
      </c>
    </row>
    <row r="319" spans="3:27" s="13" customFormat="1" ht="87.5" customHeight="1">
      <c r="C319" s="36"/>
      <c r="D319" s="36"/>
      <c r="E319" s="37"/>
      <c r="F319" s="38" t="str">
        <f>+Tabla15[[#This Row],[CODIGO ACTIVIDAD]]&amp;Tabla15[[#This Row],[PROCESO]]</f>
        <v/>
      </c>
      <c r="G319" s="83" t="e">
        <f>VLOOKUP(Tabla15[[#This Row],[llave 1]],'INFORME GESTION'!$D$3:$F$414,3,FALSE)</f>
        <v>#N/A</v>
      </c>
      <c r="H319" s="83" t="e">
        <f>VLOOKUP(Tabla15[[#This Row],[llave 1]],'INFORME GESTION'!$D$3:$G$414,4,FALSE)</f>
        <v>#N/A</v>
      </c>
      <c r="I319" s="83" t="e">
        <f>VLOOKUP(Tabla15[[#This Row],[llave 1]],'INFORME GESTION'!$D$3:$I$414,6,FALSE)</f>
        <v>#N/A</v>
      </c>
      <c r="J319" s="84"/>
      <c r="K319" s="82"/>
      <c r="L319" s="85" t="str">
        <f>Tabla15[[#This Row],[llave 1]]&amp;Tabla15[[#This Row],[MES]]</f>
        <v/>
      </c>
      <c r="M319" s="86" t="e">
        <f>VLOOKUP(Tabla15[[#This Row],[llave 2]],'INFORME GESTION'!$H$3:$O$414,3,0)</f>
        <v>#N/A</v>
      </c>
      <c r="N319" s="142" t="e">
        <f>VLOOKUP(Tabla15[[#This Row],[llave 2]],'INFORME GESTION'!$H$3:$O$414,7,0)</f>
        <v>#N/A</v>
      </c>
      <c r="O319" s="143" t="e">
        <f>VLOOKUP(Tabla15[[#This Row],[llave 2]],'INFORME GESTION'!$H$3:$O$414,8,0)</f>
        <v>#N/A</v>
      </c>
      <c r="P319" s="37"/>
      <c r="Q319" s="41"/>
      <c r="R319" s="42"/>
      <c r="S319" s="39" t="e">
        <f>ROUND(Tabla15[[#This Row],[VALOR UNITARIO SEGUIMIENTO FINANCIERO]]*Tabla15[[#This Row],[Porcentaje de Glosa]]*Tabla15[[#This Row],[Meta afectada por la glosa]],0)</f>
        <v>#N/A</v>
      </c>
      <c r="T319" s="37"/>
      <c r="U319" s="38"/>
      <c r="V319" s="38"/>
      <c r="W319" s="38"/>
      <c r="X319" s="39" t="e">
        <f>ROUND(Tabla15[[#This Row],[Valor de la Glosa]]-Tabla15[[#This Row],[Valor soportado por la Subred]],0)</f>
        <v>#N/A</v>
      </c>
      <c r="Y319" s="38"/>
      <c r="Z319" s="38"/>
      <c r="AA319" s="39" t="e">
        <f>ROUND(Tabla15[[#This Row],[VALOR GLOSA DEFINITIVA]]-Tabla15[[#This Row],[VALOR LEVANTADO EN LIQUIDACION]],0)</f>
        <v>#N/A</v>
      </c>
    </row>
    <row r="320" spans="3:27" s="13" customFormat="1" ht="87.5" customHeight="1">
      <c r="C320" s="36"/>
      <c r="D320" s="36"/>
      <c r="E320" s="37"/>
      <c r="F320" s="38" t="str">
        <f>+Tabla15[[#This Row],[CODIGO ACTIVIDAD]]&amp;Tabla15[[#This Row],[PROCESO]]</f>
        <v/>
      </c>
      <c r="G320" s="83" t="e">
        <f>VLOOKUP(Tabla15[[#This Row],[llave 1]],'INFORME GESTION'!$D$3:$F$414,3,FALSE)</f>
        <v>#N/A</v>
      </c>
      <c r="H320" s="83" t="e">
        <f>VLOOKUP(Tabla15[[#This Row],[llave 1]],'INFORME GESTION'!$D$3:$G$414,4,FALSE)</f>
        <v>#N/A</v>
      </c>
      <c r="I320" s="83" t="e">
        <f>VLOOKUP(Tabla15[[#This Row],[llave 1]],'INFORME GESTION'!$D$3:$I$414,6,FALSE)</f>
        <v>#N/A</v>
      </c>
      <c r="J320" s="84"/>
      <c r="K320" s="82"/>
      <c r="L320" s="85" t="str">
        <f>Tabla15[[#This Row],[llave 1]]&amp;Tabla15[[#This Row],[MES]]</f>
        <v/>
      </c>
      <c r="M320" s="86" t="e">
        <f>VLOOKUP(Tabla15[[#This Row],[llave 2]],'INFORME GESTION'!$H$3:$O$414,3,0)</f>
        <v>#N/A</v>
      </c>
      <c r="N320" s="142" t="e">
        <f>VLOOKUP(Tabla15[[#This Row],[llave 2]],'INFORME GESTION'!$H$3:$O$414,7,0)</f>
        <v>#N/A</v>
      </c>
      <c r="O320" s="143" t="e">
        <f>VLOOKUP(Tabla15[[#This Row],[llave 2]],'INFORME GESTION'!$H$3:$O$414,8,0)</f>
        <v>#N/A</v>
      </c>
      <c r="P320" s="37"/>
      <c r="Q320" s="41"/>
      <c r="R320" s="42"/>
      <c r="S320" s="39" t="e">
        <f>ROUND(Tabla15[[#This Row],[VALOR UNITARIO SEGUIMIENTO FINANCIERO]]*Tabla15[[#This Row],[Porcentaje de Glosa]]*Tabla15[[#This Row],[Meta afectada por la glosa]],0)</f>
        <v>#N/A</v>
      </c>
      <c r="T320" s="37"/>
      <c r="U320" s="38"/>
      <c r="V320" s="38"/>
      <c r="W320" s="38"/>
      <c r="X320" s="39" t="e">
        <f>ROUND(Tabla15[[#This Row],[Valor de la Glosa]]-Tabla15[[#This Row],[Valor soportado por la Subred]],0)</f>
        <v>#N/A</v>
      </c>
      <c r="Y320" s="38"/>
      <c r="Z320" s="38"/>
      <c r="AA320" s="39" t="e">
        <f>ROUND(Tabla15[[#This Row],[VALOR GLOSA DEFINITIVA]]-Tabla15[[#This Row],[VALOR LEVANTADO EN LIQUIDACION]],0)</f>
        <v>#N/A</v>
      </c>
    </row>
    <row r="321" spans="3:27" s="13" customFormat="1" ht="87.5" customHeight="1">
      <c r="C321" s="36"/>
      <c r="D321" s="36"/>
      <c r="E321" s="37"/>
      <c r="F321" s="38" t="str">
        <f>+Tabla15[[#This Row],[CODIGO ACTIVIDAD]]&amp;Tabla15[[#This Row],[PROCESO]]</f>
        <v/>
      </c>
      <c r="G321" s="83" t="e">
        <f>VLOOKUP(Tabla15[[#This Row],[llave 1]],'INFORME GESTION'!$D$3:$F$414,3,FALSE)</f>
        <v>#N/A</v>
      </c>
      <c r="H321" s="83" t="e">
        <f>VLOOKUP(Tabla15[[#This Row],[llave 1]],'INFORME GESTION'!$D$3:$G$414,4,FALSE)</f>
        <v>#N/A</v>
      </c>
      <c r="I321" s="83" t="e">
        <f>VLOOKUP(Tabla15[[#This Row],[llave 1]],'INFORME GESTION'!$D$3:$I$414,6,FALSE)</f>
        <v>#N/A</v>
      </c>
      <c r="J321" s="84"/>
      <c r="K321" s="82"/>
      <c r="L321" s="85" t="str">
        <f>Tabla15[[#This Row],[llave 1]]&amp;Tabla15[[#This Row],[MES]]</f>
        <v/>
      </c>
      <c r="M321" s="86" t="e">
        <f>VLOOKUP(Tabla15[[#This Row],[llave 2]],'INFORME GESTION'!$H$3:$O$414,3,0)</f>
        <v>#N/A</v>
      </c>
      <c r="N321" s="142" t="e">
        <f>VLOOKUP(Tabla15[[#This Row],[llave 2]],'INFORME GESTION'!$H$3:$O$414,7,0)</f>
        <v>#N/A</v>
      </c>
      <c r="O321" s="143" t="e">
        <f>VLOOKUP(Tabla15[[#This Row],[llave 2]],'INFORME GESTION'!$H$3:$O$414,8,0)</f>
        <v>#N/A</v>
      </c>
      <c r="P321" s="37"/>
      <c r="Q321" s="41"/>
      <c r="R321" s="42"/>
      <c r="S321" s="39" t="e">
        <f>ROUND(Tabla15[[#This Row],[VALOR UNITARIO SEGUIMIENTO FINANCIERO]]*Tabla15[[#This Row],[Porcentaje de Glosa]]*Tabla15[[#This Row],[Meta afectada por la glosa]],0)</f>
        <v>#N/A</v>
      </c>
      <c r="T321" s="37"/>
      <c r="U321" s="38"/>
      <c r="V321" s="38"/>
      <c r="W321" s="38"/>
      <c r="X321" s="39" t="e">
        <f>ROUND(Tabla15[[#This Row],[Valor de la Glosa]]-Tabla15[[#This Row],[Valor soportado por la Subred]],0)</f>
        <v>#N/A</v>
      </c>
      <c r="Y321" s="38"/>
      <c r="Z321" s="38"/>
      <c r="AA321" s="39" t="e">
        <f>ROUND(Tabla15[[#This Row],[VALOR GLOSA DEFINITIVA]]-Tabla15[[#This Row],[VALOR LEVANTADO EN LIQUIDACION]],0)</f>
        <v>#N/A</v>
      </c>
    </row>
    <row r="322" spans="3:27" s="13" customFormat="1" ht="87.5" customHeight="1">
      <c r="C322" s="36"/>
      <c r="D322" s="36"/>
      <c r="E322" s="37"/>
      <c r="F322" s="38" t="str">
        <f>+Tabla15[[#This Row],[CODIGO ACTIVIDAD]]&amp;Tabla15[[#This Row],[PROCESO]]</f>
        <v/>
      </c>
      <c r="G322" s="83" t="e">
        <f>VLOOKUP(Tabla15[[#This Row],[llave 1]],'INFORME GESTION'!$D$3:$F$414,3,FALSE)</f>
        <v>#N/A</v>
      </c>
      <c r="H322" s="83" t="e">
        <f>VLOOKUP(Tabla15[[#This Row],[llave 1]],'INFORME GESTION'!$D$3:$G$414,4,FALSE)</f>
        <v>#N/A</v>
      </c>
      <c r="I322" s="83" t="e">
        <f>VLOOKUP(Tabla15[[#This Row],[llave 1]],'INFORME GESTION'!$D$3:$I$414,6,FALSE)</f>
        <v>#N/A</v>
      </c>
      <c r="J322" s="84"/>
      <c r="K322" s="82"/>
      <c r="L322" s="85" t="str">
        <f>Tabla15[[#This Row],[llave 1]]&amp;Tabla15[[#This Row],[MES]]</f>
        <v/>
      </c>
      <c r="M322" s="86" t="e">
        <f>VLOOKUP(Tabla15[[#This Row],[llave 2]],'INFORME GESTION'!$H$3:$O$414,3,0)</f>
        <v>#N/A</v>
      </c>
      <c r="N322" s="142" t="e">
        <f>VLOOKUP(Tabla15[[#This Row],[llave 2]],'INFORME GESTION'!$H$3:$O$414,7,0)</f>
        <v>#N/A</v>
      </c>
      <c r="O322" s="143" t="e">
        <f>VLOOKUP(Tabla15[[#This Row],[llave 2]],'INFORME GESTION'!$H$3:$O$414,8,0)</f>
        <v>#N/A</v>
      </c>
      <c r="P322" s="37"/>
      <c r="Q322" s="41"/>
      <c r="R322" s="42"/>
      <c r="S322" s="39" t="e">
        <f>ROUND(Tabla15[[#This Row],[VALOR UNITARIO SEGUIMIENTO FINANCIERO]]*Tabla15[[#This Row],[Porcentaje de Glosa]]*Tabla15[[#This Row],[Meta afectada por la glosa]],0)</f>
        <v>#N/A</v>
      </c>
      <c r="T322" s="37"/>
      <c r="U322" s="38"/>
      <c r="V322" s="38"/>
      <c r="W322" s="38"/>
      <c r="X322" s="39" t="e">
        <f>ROUND(Tabla15[[#This Row],[Valor de la Glosa]]-Tabla15[[#This Row],[Valor soportado por la Subred]],0)</f>
        <v>#N/A</v>
      </c>
      <c r="Y322" s="38"/>
      <c r="Z322" s="38"/>
      <c r="AA322" s="39" t="e">
        <f>ROUND(Tabla15[[#This Row],[VALOR GLOSA DEFINITIVA]]-Tabla15[[#This Row],[VALOR LEVANTADO EN LIQUIDACION]],0)</f>
        <v>#N/A</v>
      </c>
    </row>
    <row r="323" spans="3:27" s="13" customFormat="1" ht="87.5" customHeight="1">
      <c r="C323" s="36"/>
      <c r="D323" s="36"/>
      <c r="E323" s="37"/>
      <c r="F323" s="38" t="str">
        <f>+Tabla15[[#This Row],[CODIGO ACTIVIDAD]]&amp;Tabla15[[#This Row],[PROCESO]]</f>
        <v/>
      </c>
      <c r="G323" s="83" t="e">
        <f>VLOOKUP(Tabla15[[#This Row],[llave 1]],'INFORME GESTION'!$D$3:$F$414,3,FALSE)</f>
        <v>#N/A</v>
      </c>
      <c r="H323" s="83" t="e">
        <f>VLOOKUP(Tabla15[[#This Row],[llave 1]],'INFORME GESTION'!$D$3:$G$414,4,FALSE)</f>
        <v>#N/A</v>
      </c>
      <c r="I323" s="83" t="e">
        <f>VLOOKUP(Tabla15[[#This Row],[llave 1]],'INFORME GESTION'!$D$3:$I$414,6,FALSE)</f>
        <v>#N/A</v>
      </c>
      <c r="J323" s="84"/>
      <c r="K323" s="82"/>
      <c r="L323" s="85" t="str">
        <f>Tabla15[[#This Row],[llave 1]]&amp;Tabla15[[#This Row],[MES]]</f>
        <v/>
      </c>
      <c r="M323" s="86" t="e">
        <f>VLOOKUP(Tabla15[[#This Row],[llave 2]],'INFORME GESTION'!$H$3:$O$414,3,0)</f>
        <v>#N/A</v>
      </c>
      <c r="N323" s="142" t="e">
        <f>VLOOKUP(Tabla15[[#This Row],[llave 2]],'INFORME GESTION'!$H$3:$O$414,7,0)</f>
        <v>#N/A</v>
      </c>
      <c r="O323" s="143" t="e">
        <f>VLOOKUP(Tabla15[[#This Row],[llave 2]],'INFORME GESTION'!$H$3:$O$414,8,0)</f>
        <v>#N/A</v>
      </c>
      <c r="P323" s="37"/>
      <c r="Q323" s="41"/>
      <c r="R323" s="42"/>
      <c r="S323" s="39" t="e">
        <f>ROUND(Tabla15[[#This Row],[VALOR UNITARIO SEGUIMIENTO FINANCIERO]]*Tabla15[[#This Row],[Porcentaje de Glosa]]*Tabla15[[#This Row],[Meta afectada por la glosa]],0)</f>
        <v>#N/A</v>
      </c>
      <c r="T323" s="37"/>
      <c r="U323" s="38"/>
      <c r="V323" s="38"/>
      <c r="W323" s="38"/>
      <c r="X323" s="39" t="e">
        <f>ROUND(Tabla15[[#This Row],[Valor de la Glosa]]-Tabla15[[#This Row],[Valor soportado por la Subred]],0)</f>
        <v>#N/A</v>
      </c>
      <c r="Y323" s="38"/>
      <c r="Z323" s="38"/>
      <c r="AA323" s="39" t="e">
        <f>ROUND(Tabla15[[#This Row],[VALOR GLOSA DEFINITIVA]]-Tabla15[[#This Row],[VALOR LEVANTADO EN LIQUIDACION]],0)</f>
        <v>#N/A</v>
      </c>
    </row>
    <row r="324" spans="3:27" s="13" customFormat="1" ht="87.5" customHeight="1">
      <c r="C324" s="36"/>
      <c r="D324" s="36"/>
      <c r="E324" s="37"/>
      <c r="F324" s="38" t="str">
        <f>+Tabla15[[#This Row],[CODIGO ACTIVIDAD]]&amp;Tabla15[[#This Row],[PROCESO]]</f>
        <v/>
      </c>
      <c r="G324" s="83" t="e">
        <f>VLOOKUP(Tabla15[[#This Row],[llave 1]],'INFORME GESTION'!$D$3:$F$414,3,FALSE)</f>
        <v>#N/A</v>
      </c>
      <c r="H324" s="83" t="e">
        <f>VLOOKUP(Tabla15[[#This Row],[llave 1]],'INFORME GESTION'!$D$3:$G$414,4,FALSE)</f>
        <v>#N/A</v>
      </c>
      <c r="I324" s="83" t="e">
        <f>VLOOKUP(Tabla15[[#This Row],[llave 1]],'INFORME GESTION'!$D$3:$I$414,6,FALSE)</f>
        <v>#N/A</v>
      </c>
      <c r="J324" s="84"/>
      <c r="K324" s="82"/>
      <c r="L324" s="85" t="str">
        <f>Tabla15[[#This Row],[llave 1]]&amp;Tabla15[[#This Row],[MES]]</f>
        <v/>
      </c>
      <c r="M324" s="86" t="e">
        <f>VLOOKUP(Tabla15[[#This Row],[llave 2]],'INFORME GESTION'!$H$3:$O$414,3,0)</f>
        <v>#N/A</v>
      </c>
      <c r="N324" s="142" t="e">
        <f>VLOOKUP(Tabla15[[#This Row],[llave 2]],'INFORME GESTION'!$H$3:$O$414,7,0)</f>
        <v>#N/A</v>
      </c>
      <c r="O324" s="143" t="e">
        <f>VLOOKUP(Tabla15[[#This Row],[llave 2]],'INFORME GESTION'!$H$3:$O$414,8,0)</f>
        <v>#N/A</v>
      </c>
      <c r="P324" s="37"/>
      <c r="Q324" s="41"/>
      <c r="R324" s="42"/>
      <c r="S324" s="39" t="e">
        <f>ROUND(Tabla15[[#This Row],[VALOR UNITARIO SEGUIMIENTO FINANCIERO]]*Tabla15[[#This Row],[Porcentaje de Glosa]]*Tabla15[[#This Row],[Meta afectada por la glosa]],0)</f>
        <v>#N/A</v>
      </c>
      <c r="T324" s="37"/>
      <c r="U324" s="38"/>
      <c r="V324" s="38"/>
      <c r="W324" s="38"/>
      <c r="X324" s="39" t="e">
        <f>ROUND(Tabla15[[#This Row],[Valor de la Glosa]]-Tabla15[[#This Row],[Valor soportado por la Subred]],0)</f>
        <v>#N/A</v>
      </c>
      <c r="Y324" s="38"/>
      <c r="Z324" s="38"/>
      <c r="AA324" s="39" t="e">
        <f>ROUND(Tabla15[[#This Row],[VALOR GLOSA DEFINITIVA]]-Tabla15[[#This Row],[VALOR LEVANTADO EN LIQUIDACION]],0)</f>
        <v>#N/A</v>
      </c>
    </row>
    <row r="325" spans="3:27" s="13" customFormat="1" ht="87.5" customHeight="1">
      <c r="C325" s="36"/>
      <c r="D325" s="36"/>
      <c r="E325" s="37"/>
      <c r="F325" s="38" t="str">
        <f>+Tabla15[[#This Row],[CODIGO ACTIVIDAD]]&amp;Tabla15[[#This Row],[PROCESO]]</f>
        <v/>
      </c>
      <c r="G325" s="83" t="e">
        <f>VLOOKUP(Tabla15[[#This Row],[llave 1]],'INFORME GESTION'!$D$3:$F$414,3,FALSE)</f>
        <v>#N/A</v>
      </c>
      <c r="H325" s="83" t="e">
        <f>VLOOKUP(Tabla15[[#This Row],[llave 1]],'INFORME GESTION'!$D$3:$G$414,4,FALSE)</f>
        <v>#N/A</v>
      </c>
      <c r="I325" s="83" t="e">
        <f>VLOOKUP(Tabla15[[#This Row],[llave 1]],'INFORME GESTION'!$D$3:$I$414,6,FALSE)</f>
        <v>#N/A</v>
      </c>
      <c r="J325" s="84"/>
      <c r="K325" s="82"/>
      <c r="L325" s="85" t="str">
        <f>Tabla15[[#This Row],[llave 1]]&amp;Tabla15[[#This Row],[MES]]</f>
        <v/>
      </c>
      <c r="M325" s="86" t="e">
        <f>VLOOKUP(Tabla15[[#This Row],[llave 2]],'INFORME GESTION'!$H$3:$O$414,3,0)</f>
        <v>#N/A</v>
      </c>
      <c r="N325" s="142" t="e">
        <f>VLOOKUP(Tabla15[[#This Row],[llave 2]],'INFORME GESTION'!$H$3:$O$414,7,0)</f>
        <v>#N/A</v>
      </c>
      <c r="O325" s="143" t="e">
        <f>VLOOKUP(Tabla15[[#This Row],[llave 2]],'INFORME GESTION'!$H$3:$O$414,8,0)</f>
        <v>#N/A</v>
      </c>
      <c r="P325" s="37"/>
      <c r="Q325" s="41"/>
      <c r="R325" s="42"/>
      <c r="S325" s="39" t="e">
        <f>ROUND(Tabla15[[#This Row],[VALOR UNITARIO SEGUIMIENTO FINANCIERO]]*Tabla15[[#This Row],[Porcentaje de Glosa]]*Tabla15[[#This Row],[Meta afectada por la glosa]],0)</f>
        <v>#N/A</v>
      </c>
      <c r="T325" s="37"/>
      <c r="U325" s="38"/>
      <c r="V325" s="38"/>
      <c r="W325" s="38"/>
      <c r="X325" s="39" t="e">
        <f>ROUND(Tabla15[[#This Row],[Valor de la Glosa]]-Tabla15[[#This Row],[Valor soportado por la Subred]],0)</f>
        <v>#N/A</v>
      </c>
      <c r="Y325" s="38"/>
      <c r="Z325" s="38"/>
      <c r="AA325" s="39" t="e">
        <f>ROUND(Tabla15[[#This Row],[VALOR GLOSA DEFINITIVA]]-Tabla15[[#This Row],[VALOR LEVANTADO EN LIQUIDACION]],0)</f>
        <v>#N/A</v>
      </c>
    </row>
    <row r="326" spans="3:27" s="13" customFormat="1" ht="87.5" customHeight="1">
      <c r="C326" s="36"/>
      <c r="D326" s="36"/>
      <c r="E326" s="37"/>
      <c r="F326" s="38" t="str">
        <f>+Tabla15[[#This Row],[CODIGO ACTIVIDAD]]&amp;Tabla15[[#This Row],[PROCESO]]</f>
        <v/>
      </c>
      <c r="G326" s="83" t="e">
        <f>VLOOKUP(Tabla15[[#This Row],[llave 1]],'INFORME GESTION'!$D$3:$F$414,3,FALSE)</f>
        <v>#N/A</v>
      </c>
      <c r="H326" s="83" t="e">
        <f>VLOOKUP(Tabla15[[#This Row],[llave 1]],'INFORME GESTION'!$D$3:$G$414,4,FALSE)</f>
        <v>#N/A</v>
      </c>
      <c r="I326" s="83" t="e">
        <f>VLOOKUP(Tabla15[[#This Row],[llave 1]],'INFORME GESTION'!$D$3:$I$414,6,FALSE)</f>
        <v>#N/A</v>
      </c>
      <c r="J326" s="84"/>
      <c r="K326" s="82"/>
      <c r="L326" s="85" t="str">
        <f>Tabla15[[#This Row],[llave 1]]&amp;Tabla15[[#This Row],[MES]]</f>
        <v/>
      </c>
      <c r="M326" s="86" t="e">
        <f>VLOOKUP(Tabla15[[#This Row],[llave 2]],'INFORME GESTION'!$H$3:$O$414,3,0)</f>
        <v>#N/A</v>
      </c>
      <c r="N326" s="142" t="e">
        <f>VLOOKUP(Tabla15[[#This Row],[llave 2]],'INFORME GESTION'!$H$3:$O$414,7,0)</f>
        <v>#N/A</v>
      </c>
      <c r="O326" s="143" t="e">
        <f>VLOOKUP(Tabla15[[#This Row],[llave 2]],'INFORME GESTION'!$H$3:$O$414,8,0)</f>
        <v>#N/A</v>
      </c>
      <c r="P326" s="37"/>
      <c r="Q326" s="41"/>
      <c r="R326" s="42"/>
      <c r="S326" s="39" t="e">
        <f>ROUND(Tabla15[[#This Row],[VALOR UNITARIO SEGUIMIENTO FINANCIERO]]*Tabla15[[#This Row],[Porcentaje de Glosa]]*Tabla15[[#This Row],[Meta afectada por la glosa]],0)</f>
        <v>#N/A</v>
      </c>
      <c r="T326" s="37"/>
      <c r="U326" s="38"/>
      <c r="V326" s="38"/>
      <c r="W326" s="38"/>
      <c r="X326" s="39" t="e">
        <f>ROUND(Tabla15[[#This Row],[Valor de la Glosa]]-Tabla15[[#This Row],[Valor soportado por la Subred]],0)</f>
        <v>#N/A</v>
      </c>
      <c r="Y326" s="38"/>
      <c r="Z326" s="38"/>
      <c r="AA326" s="39" t="e">
        <f>ROUND(Tabla15[[#This Row],[VALOR GLOSA DEFINITIVA]]-Tabla15[[#This Row],[VALOR LEVANTADO EN LIQUIDACION]],0)</f>
        <v>#N/A</v>
      </c>
    </row>
    <row r="327" spans="3:27" s="13" customFormat="1" ht="87.5" customHeight="1">
      <c r="C327" s="36"/>
      <c r="D327" s="36"/>
      <c r="E327" s="37"/>
      <c r="F327" s="38" t="str">
        <f>+Tabla15[[#This Row],[CODIGO ACTIVIDAD]]&amp;Tabla15[[#This Row],[PROCESO]]</f>
        <v/>
      </c>
      <c r="G327" s="83" t="e">
        <f>VLOOKUP(Tabla15[[#This Row],[llave 1]],'INFORME GESTION'!$D$3:$F$414,3,FALSE)</f>
        <v>#N/A</v>
      </c>
      <c r="H327" s="83" t="e">
        <f>VLOOKUP(Tabla15[[#This Row],[llave 1]],'INFORME GESTION'!$D$3:$G$414,4,FALSE)</f>
        <v>#N/A</v>
      </c>
      <c r="I327" s="83" t="e">
        <f>VLOOKUP(Tabla15[[#This Row],[llave 1]],'INFORME GESTION'!$D$3:$I$414,6,FALSE)</f>
        <v>#N/A</v>
      </c>
      <c r="J327" s="84"/>
      <c r="K327" s="82"/>
      <c r="L327" s="85" t="str">
        <f>Tabla15[[#This Row],[llave 1]]&amp;Tabla15[[#This Row],[MES]]</f>
        <v/>
      </c>
      <c r="M327" s="86" t="e">
        <f>VLOOKUP(Tabla15[[#This Row],[llave 2]],'INFORME GESTION'!$H$3:$O$414,3,0)</f>
        <v>#N/A</v>
      </c>
      <c r="N327" s="142" t="e">
        <f>VLOOKUP(Tabla15[[#This Row],[llave 2]],'INFORME GESTION'!$H$3:$O$414,7,0)</f>
        <v>#N/A</v>
      </c>
      <c r="O327" s="143" t="e">
        <f>VLOOKUP(Tabla15[[#This Row],[llave 2]],'INFORME GESTION'!$H$3:$O$414,8,0)</f>
        <v>#N/A</v>
      </c>
      <c r="P327" s="37"/>
      <c r="Q327" s="41"/>
      <c r="R327" s="42"/>
      <c r="S327" s="39" t="e">
        <f>ROUND(Tabla15[[#This Row],[VALOR UNITARIO SEGUIMIENTO FINANCIERO]]*Tabla15[[#This Row],[Porcentaje de Glosa]]*Tabla15[[#This Row],[Meta afectada por la glosa]],0)</f>
        <v>#N/A</v>
      </c>
      <c r="T327" s="37"/>
      <c r="U327" s="38"/>
      <c r="V327" s="38"/>
      <c r="W327" s="38"/>
      <c r="X327" s="39" t="e">
        <f>ROUND(Tabla15[[#This Row],[Valor de la Glosa]]-Tabla15[[#This Row],[Valor soportado por la Subred]],0)</f>
        <v>#N/A</v>
      </c>
      <c r="Y327" s="38"/>
      <c r="Z327" s="38"/>
      <c r="AA327" s="39" t="e">
        <f>ROUND(Tabla15[[#This Row],[VALOR GLOSA DEFINITIVA]]-Tabla15[[#This Row],[VALOR LEVANTADO EN LIQUIDACION]],0)</f>
        <v>#N/A</v>
      </c>
    </row>
    <row r="328" spans="3:27" s="13" customFormat="1" ht="87.5" customHeight="1">
      <c r="C328" s="36"/>
      <c r="D328" s="36"/>
      <c r="E328" s="37"/>
      <c r="F328" s="38" t="str">
        <f>+Tabla15[[#This Row],[CODIGO ACTIVIDAD]]&amp;Tabla15[[#This Row],[PROCESO]]</f>
        <v/>
      </c>
      <c r="G328" s="83" t="e">
        <f>VLOOKUP(Tabla15[[#This Row],[llave 1]],'INFORME GESTION'!$D$3:$F$414,3,FALSE)</f>
        <v>#N/A</v>
      </c>
      <c r="H328" s="83" t="e">
        <f>VLOOKUP(Tabla15[[#This Row],[llave 1]],'INFORME GESTION'!$D$3:$G$414,4,FALSE)</f>
        <v>#N/A</v>
      </c>
      <c r="I328" s="83" t="e">
        <f>VLOOKUP(Tabla15[[#This Row],[llave 1]],'INFORME GESTION'!$D$3:$I$414,6,FALSE)</f>
        <v>#N/A</v>
      </c>
      <c r="J328" s="84"/>
      <c r="K328" s="82"/>
      <c r="L328" s="85" t="str">
        <f>Tabla15[[#This Row],[llave 1]]&amp;Tabla15[[#This Row],[MES]]</f>
        <v/>
      </c>
      <c r="M328" s="86" t="e">
        <f>VLOOKUP(Tabla15[[#This Row],[llave 2]],'INFORME GESTION'!$H$3:$O$414,3,0)</f>
        <v>#N/A</v>
      </c>
      <c r="N328" s="142" t="e">
        <f>VLOOKUP(Tabla15[[#This Row],[llave 2]],'INFORME GESTION'!$H$3:$O$414,7,0)</f>
        <v>#N/A</v>
      </c>
      <c r="O328" s="143" t="e">
        <f>VLOOKUP(Tabla15[[#This Row],[llave 2]],'INFORME GESTION'!$H$3:$O$414,8,0)</f>
        <v>#N/A</v>
      </c>
      <c r="P328" s="37"/>
      <c r="Q328" s="41"/>
      <c r="R328" s="42"/>
      <c r="S328" s="39" t="e">
        <f>ROUND(Tabla15[[#This Row],[VALOR UNITARIO SEGUIMIENTO FINANCIERO]]*Tabla15[[#This Row],[Porcentaje de Glosa]]*Tabla15[[#This Row],[Meta afectada por la glosa]],0)</f>
        <v>#N/A</v>
      </c>
      <c r="T328" s="37"/>
      <c r="U328" s="38"/>
      <c r="V328" s="38"/>
      <c r="W328" s="38"/>
      <c r="X328" s="39" t="e">
        <f>ROUND(Tabla15[[#This Row],[Valor de la Glosa]]-Tabla15[[#This Row],[Valor soportado por la Subred]],0)</f>
        <v>#N/A</v>
      </c>
      <c r="Y328" s="38"/>
      <c r="Z328" s="38"/>
      <c r="AA328" s="39" t="e">
        <f>ROUND(Tabla15[[#This Row],[VALOR GLOSA DEFINITIVA]]-Tabla15[[#This Row],[VALOR LEVANTADO EN LIQUIDACION]],0)</f>
        <v>#N/A</v>
      </c>
    </row>
    <row r="329" spans="3:27" s="13" customFormat="1" ht="87.5" customHeight="1">
      <c r="C329" s="36"/>
      <c r="D329" s="36"/>
      <c r="E329" s="37"/>
      <c r="F329" s="38" t="str">
        <f>+Tabla15[[#This Row],[CODIGO ACTIVIDAD]]&amp;Tabla15[[#This Row],[PROCESO]]</f>
        <v/>
      </c>
      <c r="G329" s="83" t="e">
        <f>VLOOKUP(Tabla15[[#This Row],[llave 1]],'INFORME GESTION'!$D$3:$F$414,3,FALSE)</f>
        <v>#N/A</v>
      </c>
      <c r="H329" s="83" t="e">
        <f>VLOOKUP(Tabla15[[#This Row],[llave 1]],'INFORME GESTION'!$D$3:$G$414,4,FALSE)</f>
        <v>#N/A</v>
      </c>
      <c r="I329" s="83" t="e">
        <f>VLOOKUP(Tabla15[[#This Row],[llave 1]],'INFORME GESTION'!$D$3:$I$414,6,FALSE)</f>
        <v>#N/A</v>
      </c>
      <c r="J329" s="84"/>
      <c r="K329" s="82"/>
      <c r="L329" s="85" t="str">
        <f>Tabla15[[#This Row],[llave 1]]&amp;Tabla15[[#This Row],[MES]]</f>
        <v/>
      </c>
      <c r="M329" s="86" t="e">
        <f>VLOOKUP(Tabla15[[#This Row],[llave 2]],'INFORME GESTION'!$H$3:$O$414,3,0)</f>
        <v>#N/A</v>
      </c>
      <c r="N329" s="142" t="e">
        <f>VLOOKUP(Tabla15[[#This Row],[llave 2]],'INFORME GESTION'!$H$3:$O$414,7,0)</f>
        <v>#N/A</v>
      </c>
      <c r="O329" s="143" t="e">
        <f>VLOOKUP(Tabla15[[#This Row],[llave 2]],'INFORME GESTION'!$H$3:$O$414,8,0)</f>
        <v>#N/A</v>
      </c>
      <c r="P329" s="37"/>
      <c r="Q329" s="41"/>
      <c r="R329" s="42"/>
      <c r="S329" s="39" t="e">
        <f>ROUND(Tabla15[[#This Row],[VALOR UNITARIO SEGUIMIENTO FINANCIERO]]*Tabla15[[#This Row],[Porcentaje de Glosa]]*Tabla15[[#This Row],[Meta afectada por la glosa]],0)</f>
        <v>#N/A</v>
      </c>
      <c r="T329" s="37"/>
      <c r="U329" s="38"/>
      <c r="V329" s="38"/>
      <c r="W329" s="38"/>
      <c r="X329" s="39" t="e">
        <f>ROUND(Tabla15[[#This Row],[Valor de la Glosa]]-Tabla15[[#This Row],[Valor soportado por la Subred]],0)</f>
        <v>#N/A</v>
      </c>
      <c r="Y329" s="38"/>
      <c r="Z329" s="38"/>
      <c r="AA329" s="39" t="e">
        <f>ROUND(Tabla15[[#This Row],[VALOR GLOSA DEFINITIVA]]-Tabla15[[#This Row],[VALOR LEVANTADO EN LIQUIDACION]],0)</f>
        <v>#N/A</v>
      </c>
    </row>
    <row r="330" spans="3:27" s="13" customFormat="1" ht="87.5" customHeight="1">
      <c r="C330" s="36"/>
      <c r="D330" s="36"/>
      <c r="E330" s="37"/>
      <c r="F330" s="38" t="str">
        <f>+Tabla15[[#This Row],[CODIGO ACTIVIDAD]]&amp;Tabla15[[#This Row],[PROCESO]]</f>
        <v/>
      </c>
      <c r="G330" s="83" t="e">
        <f>VLOOKUP(Tabla15[[#This Row],[llave 1]],'INFORME GESTION'!$D$3:$F$414,3,FALSE)</f>
        <v>#N/A</v>
      </c>
      <c r="H330" s="83" t="e">
        <f>VLOOKUP(Tabla15[[#This Row],[llave 1]],'INFORME GESTION'!$D$3:$G$414,4,FALSE)</f>
        <v>#N/A</v>
      </c>
      <c r="I330" s="83" t="e">
        <f>VLOOKUP(Tabla15[[#This Row],[llave 1]],'INFORME GESTION'!$D$3:$I$414,6,FALSE)</f>
        <v>#N/A</v>
      </c>
      <c r="J330" s="84"/>
      <c r="K330" s="82"/>
      <c r="L330" s="85" t="str">
        <f>Tabla15[[#This Row],[llave 1]]&amp;Tabla15[[#This Row],[MES]]</f>
        <v/>
      </c>
      <c r="M330" s="86" t="e">
        <f>VLOOKUP(Tabla15[[#This Row],[llave 2]],'INFORME GESTION'!$H$3:$O$414,3,0)</f>
        <v>#N/A</v>
      </c>
      <c r="N330" s="142" t="e">
        <f>VLOOKUP(Tabla15[[#This Row],[llave 2]],'INFORME GESTION'!$H$3:$O$414,7,0)</f>
        <v>#N/A</v>
      </c>
      <c r="O330" s="143" t="e">
        <f>VLOOKUP(Tabla15[[#This Row],[llave 2]],'INFORME GESTION'!$H$3:$O$414,8,0)</f>
        <v>#N/A</v>
      </c>
      <c r="P330" s="37"/>
      <c r="Q330" s="41"/>
      <c r="R330" s="42"/>
      <c r="S330" s="39" t="e">
        <f>ROUND(Tabla15[[#This Row],[VALOR UNITARIO SEGUIMIENTO FINANCIERO]]*Tabla15[[#This Row],[Porcentaje de Glosa]]*Tabla15[[#This Row],[Meta afectada por la glosa]],0)</f>
        <v>#N/A</v>
      </c>
      <c r="T330" s="37"/>
      <c r="U330" s="38"/>
      <c r="V330" s="38"/>
      <c r="W330" s="38"/>
      <c r="X330" s="39" t="e">
        <f>ROUND(Tabla15[[#This Row],[Valor de la Glosa]]-Tabla15[[#This Row],[Valor soportado por la Subred]],0)</f>
        <v>#N/A</v>
      </c>
      <c r="Y330" s="38"/>
      <c r="Z330" s="38"/>
      <c r="AA330" s="39" t="e">
        <f>ROUND(Tabla15[[#This Row],[VALOR GLOSA DEFINITIVA]]-Tabla15[[#This Row],[VALOR LEVANTADO EN LIQUIDACION]],0)</f>
        <v>#N/A</v>
      </c>
    </row>
    <row r="331" spans="3:27" s="13" customFormat="1" ht="87.5" customHeight="1">
      <c r="C331" s="36"/>
      <c r="D331" s="36"/>
      <c r="E331" s="37"/>
      <c r="F331" s="38" t="str">
        <f>+Tabla15[[#This Row],[CODIGO ACTIVIDAD]]&amp;Tabla15[[#This Row],[PROCESO]]</f>
        <v/>
      </c>
      <c r="G331" s="83" t="e">
        <f>VLOOKUP(Tabla15[[#This Row],[llave 1]],'INFORME GESTION'!$D$3:$F$414,3,FALSE)</f>
        <v>#N/A</v>
      </c>
      <c r="H331" s="83" t="e">
        <f>VLOOKUP(Tabla15[[#This Row],[llave 1]],'INFORME GESTION'!$D$3:$G$414,4,FALSE)</f>
        <v>#N/A</v>
      </c>
      <c r="I331" s="83" t="e">
        <f>VLOOKUP(Tabla15[[#This Row],[llave 1]],'INFORME GESTION'!$D$3:$I$414,6,FALSE)</f>
        <v>#N/A</v>
      </c>
      <c r="J331" s="84"/>
      <c r="K331" s="82"/>
      <c r="L331" s="85" t="str">
        <f>Tabla15[[#This Row],[llave 1]]&amp;Tabla15[[#This Row],[MES]]</f>
        <v/>
      </c>
      <c r="M331" s="86" t="e">
        <f>VLOOKUP(Tabla15[[#This Row],[llave 2]],'INFORME GESTION'!$H$3:$O$414,3,0)</f>
        <v>#N/A</v>
      </c>
      <c r="N331" s="142" t="e">
        <f>VLOOKUP(Tabla15[[#This Row],[llave 2]],'INFORME GESTION'!$H$3:$O$414,7,0)</f>
        <v>#N/A</v>
      </c>
      <c r="O331" s="143" t="e">
        <f>VLOOKUP(Tabla15[[#This Row],[llave 2]],'INFORME GESTION'!$H$3:$O$414,8,0)</f>
        <v>#N/A</v>
      </c>
      <c r="P331" s="37"/>
      <c r="Q331" s="41"/>
      <c r="R331" s="42"/>
      <c r="S331" s="39" t="e">
        <f>ROUND(Tabla15[[#This Row],[VALOR UNITARIO SEGUIMIENTO FINANCIERO]]*Tabla15[[#This Row],[Porcentaje de Glosa]]*Tabla15[[#This Row],[Meta afectada por la glosa]],0)</f>
        <v>#N/A</v>
      </c>
      <c r="T331" s="37"/>
      <c r="U331" s="38"/>
      <c r="V331" s="38"/>
      <c r="W331" s="38"/>
      <c r="X331" s="39" t="e">
        <f>ROUND(Tabla15[[#This Row],[Valor de la Glosa]]-Tabla15[[#This Row],[Valor soportado por la Subred]],0)</f>
        <v>#N/A</v>
      </c>
      <c r="Y331" s="38"/>
      <c r="Z331" s="38"/>
      <c r="AA331" s="39" t="e">
        <f>ROUND(Tabla15[[#This Row],[VALOR GLOSA DEFINITIVA]]-Tabla15[[#This Row],[VALOR LEVANTADO EN LIQUIDACION]],0)</f>
        <v>#N/A</v>
      </c>
    </row>
    <row r="332" spans="3:27" s="13" customFormat="1" ht="87.5" customHeight="1">
      <c r="C332" s="36"/>
      <c r="D332" s="36"/>
      <c r="E332" s="37"/>
      <c r="F332" s="38" t="str">
        <f>+Tabla15[[#This Row],[CODIGO ACTIVIDAD]]&amp;Tabla15[[#This Row],[PROCESO]]</f>
        <v/>
      </c>
      <c r="G332" s="83" t="e">
        <f>VLOOKUP(Tabla15[[#This Row],[llave 1]],'INFORME GESTION'!$D$3:$F$414,3,FALSE)</f>
        <v>#N/A</v>
      </c>
      <c r="H332" s="83" t="e">
        <f>VLOOKUP(Tabla15[[#This Row],[llave 1]],'INFORME GESTION'!$D$3:$G$414,4,FALSE)</f>
        <v>#N/A</v>
      </c>
      <c r="I332" s="83" t="e">
        <f>VLOOKUP(Tabla15[[#This Row],[llave 1]],'INFORME GESTION'!$D$3:$I$414,6,FALSE)</f>
        <v>#N/A</v>
      </c>
      <c r="J332" s="84"/>
      <c r="K332" s="82"/>
      <c r="L332" s="85" t="str">
        <f>Tabla15[[#This Row],[llave 1]]&amp;Tabla15[[#This Row],[MES]]</f>
        <v/>
      </c>
      <c r="M332" s="86" t="e">
        <f>VLOOKUP(Tabla15[[#This Row],[llave 2]],'INFORME GESTION'!$H$3:$O$414,3,0)</f>
        <v>#N/A</v>
      </c>
      <c r="N332" s="142" t="e">
        <f>VLOOKUP(Tabla15[[#This Row],[llave 2]],'INFORME GESTION'!$H$3:$O$414,7,0)</f>
        <v>#N/A</v>
      </c>
      <c r="O332" s="143" t="e">
        <f>VLOOKUP(Tabla15[[#This Row],[llave 2]],'INFORME GESTION'!$H$3:$O$414,8,0)</f>
        <v>#N/A</v>
      </c>
      <c r="P332" s="37"/>
      <c r="Q332" s="41"/>
      <c r="R332" s="42"/>
      <c r="S332" s="39" t="e">
        <f>ROUND(Tabla15[[#This Row],[VALOR UNITARIO SEGUIMIENTO FINANCIERO]]*Tabla15[[#This Row],[Porcentaje de Glosa]]*Tabla15[[#This Row],[Meta afectada por la glosa]],0)</f>
        <v>#N/A</v>
      </c>
      <c r="T332" s="37"/>
      <c r="U332" s="38"/>
      <c r="V332" s="38"/>
      <c r="W332" s="38"/>
      <c r="X332" s="39" t="e">
        <f>ROUND(Tabla15[[#This Row],[Valor de la Glosa]]-Tabla15[[#This Row],[Valor soportado por la Subred]],0)</f>
        <v>#N/A</v>
      </c>
      <c r="Y332" s="38"/>
      <c r="Z332" s="38"/>
      <c r="AA332" s="39" t="e">
        <f>ROUND(Tabla15[[#This Row],[VALOR GLOSA DEFINITIVA]]-Tabla15[[#This Row],[VALOR LEVANTADO EN LIQUIDACION]],0)</f>
        <v>#N/A</v>
      </c>
    </row>
    <row r="333" spans="3:27" s="13" customFormat="1" ht="87.5" customHeight="1">
      <c r="C333" s="36"/>
      <c r="D333" s="36"/>
      <c r="E333" s="37"/>
      <c r="F333" s="38" t="str">
        <f>+Tabla15[[#This Row],[CODIGO ACTIVIDAD]]&amp;Tabla15[[#This Row],[PROCESO]]</f>
        <v/>
      </c>
      <c r="G333" s="83" t="e">
        <f>VLOOKUP(Tabla15[[#This Row],[llave 1]],'INFORME GESTION'!$D$3:$F$414,3,FALSE)</f>
        <v>#N/A</v>
      </c>
      <c r="H333" s="83" t="e">
        <f>VLOOKUP(Tabla15[[#This Row],[llave 1]],'INFORME GESTION'!$D$3:$G$414,4,FALSE)</f>
        <v>#N/A</v>
      </c>
      <c r="I333" s="83" t="e">
        <f>VLOOKUP(Tabla15[[#This Row],[llave 1]],'INFORME GESTION'!$D$3:$I$414,6,FALSE)</f>
        <v>#N/A</v>
      </c>
      <c r="J333" s="84"/>
      <c r="K333" s="82"/>
      <c r="L333" s="85" t="str">
        <f>Tabla15[[#This Row],[llave 1]]&amp;Tabla15[[#This Row],[MES]]</f>
        <v/>
      </c>
      <c r="M333" s="86" t="e">
        <f>VLOOKUP(Tabla15[[#This Row],[llave 2]],'INFORME GESTION'!$H$3:$O$414,3,0)</f>
        <v>#N/A</v>
      </c>
      <c r="N333" s="142" t="e">
        <f>VLOOKUP(Tabla15[[#This Row],[llave 2]],'INFORME GESTION'!$H$3:$O$414,7,0)</f>
        <v>#N/A</v>
      </c>
      <c r="O333" s="143" t="e">
        <f>VLOOKUP(Tabla15[[#This Row],[llave 2]],'INFORME GESTION'!$H$3:$O$414,8,0)</f>
        <v>#N/A</v>
      </c>
      <c r="P333" s="37"/>
      <c r="Q333" s="41"/>
      <c r="R333" s="42"/>
      <c r="S333" s="39" t="e">
        <f>ROUND(Tabla15[[#This Row],[VALOR UNITARIO SEGUIMIENTO FINANCIERO]]*Tabla15[[#This Row],[Porcentaje de Glosa]]*Tabla15[[#This Row],[Meta afectada por la glosa]],0)</f>
        <v>#N/A</v>
      </c>
      <c r="T333" s="37"/>
      <c r="U333" s="38"/>
      <c r="V333" s="38"/>
      <c r="W333" s="38"/>
      <c r="X333" s="39" t="e">
        <f>ROUND(Tabla15[[#This Row],[Valor de la Glosa]]-Tabla15[[#This Row],[Valor soportado por la Subred]],0)</f>
        <v>#N/A</v>
      </c>
      <c r="Y333" s="38"/>
      <c r="Z333" s="38"/>
      <c r="AA333" s="39" t="e">
        <f>ROUND(Tabla15[[#This Row],[VALOR GLOSA DEFINITIVA]]-Tabla15[[#This Row],[VALOR LEVANTADO EN LIQUIDACION]],0)</f>
        <v>#N/A</v>
      </c>
    </row>
    <row r="334" spans="3:27" s="13" customFormat="1" ht="87.5" customHeight="1">
      <c r="C334" s="36"/>
      <c r="D334" s="36"/>
      <c r="E334" s="37"/>
      <c r="F334" s="38" t="str">
        <f>+Tabla15[[#This Row],[CODIGO ACTIVIDAD]]&amp;Tabla15[[#This Row],[PROCESO]]</f>
        <v/>
      </c>
      <c r="G334" s="83" t="e">
        <f>VLOOKUP(Tabla15[[#This Row],[llave 1]],'INFORME GESTION'!$D$3:$F$414,3,FALSE)</f>
        <v>#N/A</v>
      </c>
      <c r="H334" s="83" t="e">
        <f>VLOOKUP(Tabla15[[#This Row],[llave 1]],'INFORME GESTION'!$D$3:$G$414,4,FALSE)</f>
        <v>#N/A</v>
      </c>
      <c r="I334" s="83" t="e">
        <f>VLOOKUP(Tabla15[[#This Row],[llave 1]],'INFORME GESTION'!$D$3:$I$414,6,FALSE)</f>
        <v>#N/A</v>
      </c>
      <c r="J334" s="84"/>
      <c r="K334" s="82"/>
      <c r="L334" s="85" t="str">
        <f>Tabla15[[#This Row],[llave 1]]&amp;Tabla15[[#This Row],[MES]]</f>
        <v/>
      </c>
      <c r="M334" s="86" t="e">
        <f>VLOOKUP(Tabla15[[#This Row],[llave 2]],'INFORME GESTION'!$H$3:$O$414,3,0)</f>
        <v>#N/A</v>
      </c>
      <c r="N334" s="142" t="e">
        <f>VLOOKUP(Tabla15[[#This Row],[llave 2]],'INFORME GESTION'!$H$3:$O$414,7,0)</f>
        <v>#N/A</v>
      </c>
      <c r="O334" s="143" t="e">
        <f>VLOOKUP(Tabla15[[#This Row],[llave 2]],'INFORME GESTION'!$H$3:$O$414,8,0)</f>
        <v>#N/A</v>
      </c>
      <c r="P334" s="37"/>
      <c r="Q334" s="41"/>
      <c r="R334" s="42"/>
      <c r="S334" s="39" t="e">
        <f>ROUND(Tabla15[[#This Row],[VALOR UNITARIO SEGUIMIENTO FINANCIERO]]*Tabla15[[#This Row],[Porcentaje de Glosa]]*Tabla15[[#This Row],[Meta afectada por la glosa]],0)</f>
        <v>#N/A</v>
      </c>
      <c r="T334" s="37"/>
      <c r="U334" s="38"/>
      <c r="V334" s="38"/>
      <c r="W334" s="38"/>
      <c r="X334" s="39" t="e">
        <f>ROUND(Tabla15[[#This Row],[Valor de la Glosa]]-Tabla15[[#This Row],[Valor soportado por la Subred]],0)</f>
        <v>#N/A</v>
      </c>
      <c r="Y334" s="38"/>
      <c r="Z334" s="38"/>
      <c r="AA334" s="39" t="e">
        <f>ROUND(Tabla15[[#This Row],[VALOR GLOSA DEFINITIVA]]-Tabla15[[#This Row],[VALOR LEVANTADO EN LIQUIDACION]],0)</f>
        <v>#N/A</v>
      </c>
    </row>
    <row r="335" spans="3:27" s="13" customFormat="1" ht="87.5" customHeight="1">
      <c r="C335" s="36"/>
      <c r="D335" s="36"/>
      <c r="E335" s="37"/>
      <c r="F335" s="38" t="str">
        <f>+Tabla15[[#This Row],[CODIGO ACTIVIDAD]]&amp;Tabla15[[#This Row],[PROCESO]]</f>
        <v/>
      </c>
      <c r="G335" s="83" t="e">
        <f>VLOOKUP(Tabla15[[#This Row],[llave 1]],'INFORME GESTION'!$D$3:$F$414,3,FALSE)</f>
        <v>#N/A</v>
      </c>
      <c r="H335" s="83" t="e">
        <f>VLOOKUP(Tabla15[[#This Row],[llave 1]],'INFORME GESTION'!$D$3:$G$414,4,FALSE)</f>
        <v>#N/A</v>
      </c>
      <c r="I335" s="83" t="e">
        <f>VLOOKUP(Tabla15[[#This Row],[llave 1]],'INFORME GESTION'!$D$3:$I$414,6,FALSE)</f>
        <v>#N/A</v>
      </c>
      <c r="J335" s="84"/>
      <c r="K335" s="82"/>
      <c r="L335" s="85" t="str">
        <f>Tabla15[[#This Row],[llave 1]]&amp;Tabla15[[#This Row],[MES]]</f>
        <v/>
      </c>
      <c r="M335" s="86" t="e">
        <f>VLOOKUP(Tabla15[[#This Row],[llave 2]],'INFORME GESTION'!$H$3:$O$414,3,0)</f>
        <v>#N/A</v>
      </c>
      <c r="N335" s="142" t="e">
        <f>VLOOKUP(Tabla15[[#This Row],[llave 2]],'INFORME GESTION'!$H$3:$O$414,7,0)</f>
        <v>#N/A</v>
      </c>
      <c r="O335" s="143" t="e">
        <f>VLOOKUP(Tabla15[[#This Row],[llave 2]],'INFORME GESTION'!$H$3:$O$414,8,0)</f>
        <v>#N/A</v>
      </c>
      <c r="P335" s="37"/>
      <c r="Q335" s="41"/>
      <c r="R335" s="42"/>
      <c r="S335" s="39" t="e">
        <f>ROUND(Tabla15[[#This Row],[VALOR UNITARIO SEGUIMIENTO FINANCIERO]]*Tabla15[[#This Row],[Porcentaje de Glosa]]*Tabla15[[#This Row],[Meta afectada por la glosa]],0)</f>
        <v>#N/A</v>
      </c>
      <c r="T335" s="37"/>
      <c r="U335" s="38"/>
      <c r="V335" s="38"/>
      <c r="W335" s="38"/>
      <c r="X335" s="39" t="e">
        <f>ROUND(Tabla15[[#This Row],[Valor de la Glosa]]-Tabla15[[#This Row],[Valor soportado por la Subred]],0)</f>
        <v>#N/A</v>
      </c>
      <c r="Y335" s="38"/>
      <c r="Z335" s="38"/>
      <c r="AA335" s="39" t="e">
        <f>ROUND(Tabla15[[#This Row],[VALOR GLOSA DEFINITIVA]]-Tabla15[[#This Row],[VALOR LEVANTADO EN LIQUIDACION]],0)</f>
        <v>#N/A</v>
      </c>
    </row>
    <row r="336" spans="3:27" s="13" customFormat="1" ht="87.5" customHeight="1">
      <c r="C336" s="36"/>
      <c r="D336" s="36"/>
      <c r="E336" s="37"/>
      <c r="F336" s="38" t="str">
        <f>+Tabla15[[#This Row],[CODIGO ACTIVIDAD]]&amp;Tabla15[[#This Row],[PROCESO]]</f>
        <v/>
      </c>
      <c r="G336" s="83" t="e">
        <f>VLOOKUP(Tabla15[[#This Row],[llave 1]],'INFORME GESTION'!$D$3:$F$414,3,FALSE)</f>
        <v>#N/A</v>
      </c>
      <c r="H336" s="83" t="e">
        <f>VLOOKUP(Tabla15[[#This Row],[llave 1]],'INFORME GESTION'!$D$3:$G$414,4,FALSE)</f>
        <v>#N/A</v>
      </c>
      <c r="I336" s="83" t="e">
        <f>VLOOKUP(Tabla15[[#This Row],[llave 1]],'INFORME GESTION'!$D$3:$I$414,6,FALSE)</f>
        <v>#N/A</v>
      </c>
      <c r="J336" s="84"/>
      <c r="K336" s="82"/>
      <c r="L336" s="85" t="str">
        <f>Tabla15[[#This Row],[llave 1]]&amp;Tabla15[[#This Row],[MES]]</f>
        <v/>
      </c>
      <c r="M336" s="86" t="e">
        <f>VLOOKUP(Tabla15[[#This Row],[llave 2]],'INFORME GESTION'!$H$3:$O$414,3,0)</f>
        <v>#N/A</v>
      </c>
      <c r="N336" s="142" t="e">
        <f>VLOOKUP(Tabla15[[#This Row],[llave 2]],'INFORME GESTION'!$H$3:$O$414,7,0)</f>
        <v>#N/A</v>
      </c>
      <c r="O336" s="143" t="e">
        <f>VLOOKUP(Tabla15[[#This Row],[llave 2]],'INFORME GESTION'!$H$3:$O$414,8,0)</f>
        <v>#N/A</v>
      </c>
      <c r="P336" s="37"/>
      <c r="Q336" s="41"/>
      <c r="R336" s="42"/>
      <c r="S336" s="39" t="e">
        <f>ROUND(Tabla15[[#This Row],[VALOR UNITARIO SEGUIMIENTO FINANCIERO]]*Tabla15[[#This Row],[Porcentaje de Glosa]]*Tabla15[[#This Row],[Meta afectada por la glosa]],0)</f>
        <v>#N/A</v>
      </c>
      <c r="T336" s="37"/>
      <c r="U336" s="38"/>
      <c r="V336" s="38"/>
      <c r="W336" s="38"/>
      <c r="X336" s="39" t="e">
        <f>ROUND(Tabla15[[#This Row],[Valor de la Glosa]]-Tabla15[[#This Row],[Valor soportado por la Subred]],0)</f>
        <v>#N/A</v>
      </c>
      <c r="Y336" s="38"/>
      <c r="Z336" s="38"/>
      <c r="AA336" s="39" t="e">
        <f>ROUND(Tabla15[[#This Row],[VALOR GLOSA DEFINITIVA]]-Tabla15[[#This Row],[VALOR LEVANTADO EN LIQUIDACION]],0)</f>
        <v>#N/A</v>
      </c>
    </row>
    <row r="337" spans="3:27" s="13" customFormat="1" ht="87.5" customHeight="1">
      <c r="C337" s="36"/>
      <c r="D337" s="36"/>
      <c r="E337" s="37"/>
      <c r="F337" s="38" t="str">
        <f>+Tabla15[[#This Row],[CODIGO ACTIVIDAD]]&amp;Tabla15[[#This Row],[PROCESO]]</f>
        <v/>
      </c>
      <c r="G337" s="83" t="e">
        <f>VLOOKUP(Tabla15[[#This Row],[llave 1]],'INFORME GESTION'!$D$3:$F$414,3,FALSE)</f>
        <v>#N/A</v>
      </c>
      <c r="H337" s="83" t="e">
        <f>VLOOKUP(Tabla15[[#This Row],[llave 1]],'INFORME GESTION'!$D$3:$G$414,4,FALSE)</f>
        <v>#N/A</v>
      </c>
      <c r="I337" s="83" t="e">
        <f>VLOOKUP(Tabla15[[#This Row],[llave 1]],'INFORME GESTION'!$D$3:$I$414,6,FALSE)</f>
        <v>#N/A</v>
      </c>
      <c r="J337" s="84"/>
      <c r="K337" s="82"/>
      <c r="L337" s="85" t="str">
        <f>Tabla15[[#This Row],[llave 1]]&amp;Tabla15[[#This Row],[MES]]</f>
        <v/>
      </c>
      <c r="M337" s="86" t="e">
        <f>VLOOKUP(Tabla15[[#This Row],[llave 2]],'INFORME GESTION'!$H$3:$O$414,3,0)</f>
        <v>#N/A</v>
      </c>
      <c r="N337" s="142" t="e">
        <f>VLOOKUP(Tabla15[[#This Row],[llave 2]],'INFORME GESTION'!$H$3:$O$414,7,0)</f>
        <v>#N/A</v>
      </c>
      <c r="O337" s="143" t="e">
        <f>VLOOKUP(Tabla15[[#This Row],[llave 2]],'INFORME GESTION'!$H$3:$O$414,8,0)</f>
        <v>#N/A</v>
      </c>
      <c r="P337" s="37"/>
      <c r="Q337" s="41"/>
      <c r="R337" s="42"/>
      <c r="S337" s="39" t="e">
        <f>ROUND(Tabla15[[#This Row],[VALOR UNITARIO SEGUIMIENTO FINANCIERO]]*Tabla15[[#This Row],[Porcentaje de Glosa]]*Tabla15[[#This Row],[Meta afectada por la glosa]],0)</f>
        <v>#N/A</v>
      </c>
      <c r="T337" s="37"/>
      <c r="U337" s="38"/>
      <c r="V337" s="38"/>
      <c r="W337" s="38"/>
      <c r="X337" s="39" t="e">
        <f>ROUND(Tabla15[[#This Row],[Valor de la Glosa]]-Tabla15[[#This Row],[Valor soportado por la Subred]],0)</f>
        <v>#N/A</v>
      </c>
      <c r="Y337" s="38"/>
      <c r="Z337" s="38"/>
      <c r="AA337" s="39" t="e">
        <f>ROUND(Tabla15[[#This Row],[VALOR GLOSA DEFINITIVA]]-Tabla15[[#This Row],[VALOR LEVANTADO EN LIQUIDACION]],0)</f>
        <v>#N/A</v>
      </c>
    </row>
    <row r="338" spans="3:27" s="13" customFormat="1" ht="87.5" customHeight="1">
      <c r="C338" s="36"/>
      <c r="D338" s="36"/>
      <c r="E338" s="37"/>
      <c r="F338" s="38" t="str">
        <f>+Tabla15[[#This Row],[CODIGO ACTIVIDAD]]&amp;Tabla15[[#This Row],[PROCESO]]</f>
        <v/>
      </c>
      <c r="G338" s="83" t="e">
        <f>VLOOKUP(Tabla15[[#This Row],[llave 1]],'INFORME GESTION'!$D$3:$F$414,3,FALSE)</f>
        <v>#N/A</v>
      </c>
      <c r="H338" s="83" t="e">
        <f>VLOOKUP(Tabla15[[#This Row],[llave 1]],'INFORME GESTION'!$D$3:$G$414,4,FALSE)</f>
        <v>#N/A</v>
      </c>
      <c r="I338" s="83" t="e">
        <f>VLOOKUP(Tabla15[[#This Row],[llave 1]],'INFORME GESTION'!$D$3:$I$414,6,FALSE)</f>
        <v>#N/A</v>
      </c>
      <c r="J338" s="84"/>
      <c r="K338" s="82"/>
      <c r="L338" s="85" t="str">
        <f>Tabla15[[#This Row],[llave 1]]&amp;Tabla15[[#This Row],[MES]]</f>
        <v/>
      </c>
      <c r="M338" s="86" t="e">
        <f>VLOOKUP(Tabla15[[#This Row],[llave 2]],'INFORME GESTION'!$H$3:$O$414,3,0)</f>
        <v>#N/A</v>
      </c>
      <c r="N338" s="142" t="e">
        <f>VLOOKUP(Tabla15[[#This Row],[llave 2]],'INFORME GESTION'!$H$3:$O$414,7,0)</f>
        <v>#N/A</v>
      </c>
      <c r="O338" s="143" t="e">
        <f>VLOOKUP(Tabla15[[#This Row],[llave 2]],'INFORME GESTION'!$H$3:$O$414,8,0)</f>
        <v>#N/A</v>
      </c>
      <c r="P338" s="37"/>
      <c r="Q338" s="41"/>
      <c r="R338" s="42"/>
      <c r="S338" s="39" t="e">
        <f>ROUND(Tabla15[[#This Row],[VALOR UNITARIO SEGUIMIENTO FINANCIERO]]*Tabla15[[#This Row],[Porcentaje de Glosa]]*Tabla15[[#This Row],[Meta afectada por la glosa]],0)</f>
        <v>#N/A</v>
      </c>
      <c r="T338" s="37"/>
      <c r="U338" s="38"/>
      <c r="V338" s="38"/>
      <c r="W338" s="38"/>
      <c r="X338" s="39" t="e">
        <f>ROUND(Tabla15[[#This Row],[Valor de la Glosa]]-Tabla15[[#This Row],[Valor soportado por la Subred]],0)</f>
        <v>#N/A</v>
      </c>
      <c r="Y338" s="38"/>
      <c r="Z338" s="38"/>
      <c r="AA338" s="39" t="e">
        <f>ROUND(Tabla15[[#This Row],[VALOR GLOSA DEFINITIVA]]-Tabla15[[#This Row],[VALOR LEVANTADO EN LIQUIDACION]],0)</f>
        <v>#N/A</v>
      </c>
    </row>
    <row r="339" spans="3:27" s="13" customFormat="1" ht="87.5" customHeight="1">
      <c r="C339" s="36"/>
      <c r="D339" s="36"/>
      <c r="E339" s="37"/>
      <c r="F339" s="38" t="str">
        <f>+Tabla15[[#This Row],[CODIGO ACTIVIDAD]]&amp;Tabla15[[#This Row],[PROCESO]]</f>
        <v/>
      </c>
      <c r="G339" s="83" t="e">
        <f>VLOOKUP(Tabla15[[#This Row],[llave 1]],'INFORME GESTION'!$D$3:$F$414,3,FALSE)</f>
        <v>#N/A</v>
      </c>
      <c r="H339" s="83" t="e">
        <f>VLOOKUP(Tabla15[[#This Row],[llave 1]],'INFORME GESTION'!$D$3:$G$414,4,FALSE)</f>
        <v>#N/A</v>
      </c>
      <c r="I339" s="83" t="e">
        <f>VLOOKUP(Tabla15[[#This Row],[llave 1]],'INFORME GESTION'!$D$3:$I$414,6,FALSE)</f>
        <v>#N/A</v>
      </c>
      <c r="J339" s="84"/>
      <c r="K339" s="82"/>
      <c r="L339" s="85" t="str">
        <f>Tabla15[[#This Row],[llave 1]]&amp;Tabla15[[#This Row],[MES]]</f>
        <v/>
      </c>
      <c r="M339" s="86" t="e">
        <f>VLOOKUP(Tabla15[[#This Row],[llave 2]],'INFORME GESTION'!$H$3:$O$414,3,0)</f>
        <v>#N/A</v>
      </c>
      <c r="N339" s="142" t="e">
        <f>VLOOKUP(Tabla15[[#This Row],[llave 2]],'INFORME GESTION'!$H$3:$O$414,7,0)</f>
        <v>#N/A</v>
      </c>
      <c r="O339" s="143" t="e">
        <f>VLOOKUP(Tabla15[[#This Row],[llave 2]],'INFORME GESTION'!$H$3:$O$414,8,0)</f>
        <v>#N/A</v>
      </c>
      <c r="P339" s="37"/>
      <c r="Q339" s="41"/>
      <c r="R339" s="42"/>
      <c r="S339" s="39" t="e">
        <f>ROUND(Tabla15[[#This Row],[VALOR UNITARIO SEGUIMIENTO FINANCIERO]]*Tabla15[[#This Row],[Porcentaje de Glosa]]*Tabla15[[#This Row],[Meta afectada por la glosa]],0)</f>
        <v>#N/A</v>
      </c>
      <c r="T339" s="37"/>
      <c r="U339" s="38"/>
      <c r="V339" s="38"/>
      <c r="W339" s="38"/>
      <c r="X339" s="39" t="e">
        <f>ROUND(Tabla15[[#This Row],[Valor de la Glosa]]-Tabla15[[#This Row],[Valor soportado por la Subred]],0)</f>
        <v>#N/A</v>
      </c>
      <c r="Y339" s="38"/>
      <c r="Z339" s="38"/>
      <c r="AA339" s="39" t="e">
        <f>ROUND(Tabla15[[#This Row],[VALOR GLOSA DEFINITIVA]]-Tabla15[[#This Row],[VALOR LEVANTADO EN LIQUIDACION]],0)</f>
        <v>#N/A</v>
      </c>
    </row>
    <row r="340" spans="3:27" s="13" customFormat="1" ht="87.5" customHeight="1">
      <c r="C340" s="36"/>
      <c r="D340" s="36"/>
      <c r="E340" s="37"/>
      <c r="F340" s="38" t="str">
        <f>+Tabla15[[#This Row],[CODIGO ACTIVIDAD]]&amp;Tabla15[[#This Row],[PROCESO]]</f>
        <v/>
      </c>
      <c r="G340" s="83" t="e">
        <f>VLOOKUP(Tabla15[[#This Row],[llave 1]],'INFORME GESTION'!$D$3:$F$414,3,FALSE)</f>
        <v>#N/A</v>
      </c>
      <c r="H340" s="83" t="e">
        <f>VLOOKUP(Tabla15[[#This Row],[llave 1]],'INFORME GESTION'!$D$3:$G$414,4,FALSE)</f>
        <v>#N/A</v>
      </c>
      <c r="I340" s="83" t="e">
        <f>VLOOKUP(Tabla15[[#This Row],[llave 1]],'INFORME GESTION'!$D$3:$I$414,6,FALSE)</f>
        <v>#N/A</v>
      </c>
      <c r="J340" s="84"/>
      <c r="K340" s="82"/>
      <c r="L340" s="85" t="str">
        <f>Tabla15[[#This Row],[llave 1]]&amp;Tabla15[[#This Row],[MES]]</f>
        <v/>
      </c>
      <c r="M340" s="86" t="e">
        <f>VLOOKUP(Tabla15[[#This Row],[llave 2]],'INFORME GESTION'!$H$3:$O$414,3,0)</f>
        <v>#N/A</v>
      </c>
      <c r="N340" s="142" t="e">
        <f>VLOOKUP(Tabla15[[#This Row],[llave 2]],'INFORME GESTION'!$H$3:$O$414,7,0)</f>
        <v>#N/A</v>
      </c>
      <c r="O340" s="143" t="e">
        <f>VLOOKUP(Tabla15[[#This Row],[llave 2]],'INFORME GESTION'!$H$3:$O$414,8,0)</f>
        <v>#N/A</v>
      </c>
      <c r="P340" s="37"/>
      <c r="Q340" s="41"/>
      <c r="R340" s="42"/>
      <c r="S340" s="39" t="e">
        <f>ROUND(Tabla15[[#This Row],[VALOR UNITARIO SEGUIMIENTO FINANCIERO]]*Tabla15[[#This Row],[Porcentaje de Glosa]]*Tabla15[[#This Row],[Meta afectada por la glosa]],0)</f>
        <v>#N/A</v>
      </c>
      <c r="T340" s="37"/>
      <c r="U340" s="38"/>
      <c r="V340" s="38"/>
      <c r="W340" s="38"/>
      <c r="X340" s="39" t="e">
        <f>ROUND(Tabla15[[#This Row],[Valor de la Glosa]]-Tabla15[[#This Row],[Valor soportado por la Subred]],0)</f>
        <v>#N/A</v>
      </c>
      <c r="Y340" s="38"/>
      <c r="Z340" s="38"/>
      <c r="AA340" s="39" t="e">
        <f>ROUND(Tabla15[[#This Row],[VALOR GLOSA DEFINITIVA]]-Tabla15[[#This Row],[VALOR LEVANTADO EN LIQUIDACION]],0)</f>
        <v>#N/A</v>
      </c>
    </row>
    <row r="341" spans="3:27" s="13" customFormat="1" ht="87.5" customHeight="1">
      <c r="C341" s="36"/>
      <c r="D341" s="36"/>
      <c r="E341" s="37"/>
      <c r="F341" s="38" t="str">
        <f>+Tabla15[[#This Row],[CODIGO ACTIVIDAD]]&amp;Tabla15[[#This Row],[PROCESO]]</f>
        <v/>
      </c>
      <c r="G341" s="83" t="e">
        <f>VLOOKUP(Tabla15[[#This Row],[llave 1]],'INFORME GESTION'!$D$3:$F$414,3,FALSE)</f>
        <v>#N/A</v>
      </c>
      <c r="H341" s="83" t="e">
        <f>VLOOKUP(Tabla15[[#This Row],[llave 1]],'INFORME GESTION'!$D$3:$G$414,4,FALSE)</f>
        <v>#N/A</v>
      </c>
      <c r="I341" s="83" t="e">
        <f>VLOOKUP(Tabla15[[#This Row],[llave 1]],'INFORME GESTION'!$D$3:$I$414,6,FALSE)</f>
        <v>#N/A</v>
      </c>
      <c r="J341" s="84"/>
      <c r="K341" s="82"/>
      <c r="L341" s="85" t="str">
        <f>Tabla15[[#This Row],[llave 1]]&amp;Tabla15[[#This Row],[MES]]</f>
        <v/>
      </c>
      <c r="M341" s="86" t="e">
        <f>VLOOKUP(Tabla15[[#This Row],[llave 2]],'INFORME GESTION'!$H$3:$O$414,3,0)</f>
        <v>#N/A</v>
      </c>
      <c r="N341" s="142" t="e">
        <f>VLOOKUP(Tabla15[[#This Row],[llave 2]],'INFORME GESTION'!$H$3:$O$414,7,0)</f>
        <v>#N/A</v>
      </c>
      <c r="O341" s="143" t="e">
        <f>VLOOKUP(Tabla15[[#This Row],[llave 2]],'INFORME GESTION'!$H$3:$O$414,8,0)</f>
        <v>#N/A</v>
      </c>
      <c r="P341" s="37"/>
      <c r="Q341" s="41"/>
      <c r="R341" s="42"/>
      <c r="S341" s="39" t="e">
        <f>ROUND(Tabla15[[#This Row],[VALOR UNITARIO SEGUIMIENTO FINANCIERO]]*Tabla15[[#This Row],[Porcentaje de Glosa]]*Tabla15[[#This Row],[Meta afectada por la glosa]],0)</f>
        <v>#N/A</v>
      </c>
      <c r="T341" s="37"/>
      <c r="U341" s="38"/>
      <c r="V341" s="38"/>
      <c r="W341" s="38"/>
      <c r="X341" s="39" t="e">
        <f>ROUND(Tabla15[[#This Row],[Valor de la Glosa]]-Tabla15[[#This Row],[Valor soportado por la Subred]],0)</f>
        <v>#N/A</v>
      </c>
      <c r="Y341" s="38"/>
      <c r="Z341" s="38"/>
      <c r="AA341" s="39" t="e">
        <f>ROUND(Tabla15[[#This Row],[VALOR GLOSA DEFINITIVA]]-Tabla15[[#This Row],[VALOR LEVANTADO EN LIQUIDACION]],0)</f>
        <v>#N/A</v>
      </c>
    </row>
    <row r="342" spans="3:27" s="13" customFormat="1" ht="87.5" customHeight="1">
      <c r="C342" s="36"/>
      <c r="D342" s="36"/>
      <c r="E342" s="37"/>
      <c r="F342" s="38" t="str">
        <f>+Tabla15[[#This Row],[CODIGO ACTIVIDAD]]&amp;Tabla15[[#This Row],[PROCESO]]</f>
        <v/>
      </c>
      <c r="G342" s="83" t="e">
        <f>VLOOKUP(Tabla15[[#This Row],[llave 1]],'INFORME GESTION'!$D$3:$F$414,3,FALSE)</f>
        <v>#N/A</v>
      </c>
      <c r="H342" s="83" t="e">
        <f>VLOOKUP(Tabla15[[#This Row],[llave 1]],'INFORME GESTION'!$D$3:$G$414,4,FALSE)</f>
        <v>#N/A</v>
      </c>
      <c r="I342" s="83" t="e">
        <f>VLOOKUP(Tabla15[[#This Row],[llave 1]],'INFORME GESTION'!$D$3:$I$414,6,FALSE)</f>
        <v>#N/A</v>
      </c>
      <c r="J342" s="84"/>
      <c r="K342" s="82"/>
      <c r="L342" s="85" t="str">
        <f>Tabla15[[#This Row],[llave 1]]&amp;Tabla15[[#This Row],[MES]]</f>
        <v/>
      </c>
      <c r="M342" s="86" t="e">
        <f>VLOOKUP(Tabla15[[#This Row],[llave 2]],'INFORME GESTION'!$H$3:$O$414,3,0)</f>
        <v>#N/A</v>
      </c>
      <c r="N342" s="142" t="e">
        <f>VLOOKUP(Tabla15[[#This Row],[llave 2]],'INFORME GESTION'!$H$3:$O$414,7,0)</f>
        <v>#N/A</v>
      </c>
      <c r="O342" s="143" t="e">
        <f>VLOOKUP(Tabla15[[#This Row],[llave 2]],'INFORME GESTION'!$H$3:$O$414,8,0)</f>
        <v>#N/A</v>
      </c>
      <c r="P342" s="37"/>
      <c r="Q342" s="41"/>
      <c r="R342" s="42"/>
      <c r="S342" s="39" t="e">
        <f>ROUND(Tabla15[[#This Row],[VALOR UNITARIO SEGUIMIENTO FINANCIERO]]*Tabla15[[#This Row],[Porcentaje de Glosa]]*Tabla15[[#This Row],[Meta afectada por la glosa]],0)</f>
        <v>#N/A</v>
      </c>
      <c r="T342" s="37"/>
      <c r="U342" s="38"/>
      <c r="V342" s="38"/>
      <c r="W342" s="38"/>
      <c r="X342" s="39" t="e">
        <f>ROUND(Tabla15[[#This Row],[Valor de la Glosa]]-Tabla15[[#This Row],[Valor soportado por la Subred]],0)</f>
        <v>#N/A</v>
      </c>
      <c r="Y342" s="38"/>
      <c r="Z342" s="38"/>
      <c r="AA342" s="39" t="e">
        <f>ROUND(Tabla15[[#This Row],[VALOR GLOSA DEFINITIVA]]-Tabla15[[#This Row],[VALOR LEVANTADO EN LIQUIDACION]],0)</f>
        <v>#N/A</v>
      </c>
    </row>
    <row r="343" spans="3:27" s="13" customFormat="1" ht="87.5" customHeight="1">
      <c r="C343" s="36"/>
      <c r="D343" s="36"/>
      <c r="E343" s="37"/>
      <c r="F343" s="38" t="str">
        <f>+Tabla15[[#This Row],[CODIGO ACTIVIDAD]]&amp;Tabla15[[#This Row],[PROCESO]]</f>
        <v/>
      </c>
      <c r="G343" s="83" t="e">
        <f>VLOOKUP(Tabla15[[#This Row],[llave 1]],'INFORME GESTION'!$D$3:$F$414,3,FALSE)</f>
        <v>#N/A</v>
      </c>
      <c r="H343" s="83" t="e">
        <f>VLOOKUP(Tabla15[[#This Row],[llave 1]],'INFORME GESTION'!$D$3:$G$414,4,FALSE)</f>
        <v>#N/A</v>
      </c>
      <c r="I343" s="83" t="e">
        <f>VLOOKUP(Tabla15[[#This Row],[llave 1]],'INFORME GESTION'!$D$3:$I$414,6,FALSE)</f>
        <v>#N/A</v>
      </c>
      <c r="J343" s="84"/>
      <c r="K343" s="82"/>
      <c r="L343" s="85" t="str">
        <f>Tabla15[[#This Row],[llave 1]]&amp;Tabla15[[#This Row],[MES]]</f>
        <v/>
      </c>
      <c r="M343" s="86" t="e">
        <f>VLOOKUP(Tabla15[[#This Row],[llave 2]],'INFORME GESTION'!$H$3:$O$414,3,0)</f>
        <v>#N/A</v>
      </c>
      <c r="N343" s="142" t="e">
        <f>VLOOKUP(Tabla15[[#This Row],[llave 2]],'INFORME GESTION'!$H$3:$O$414,7,0)</f>
        <v>#N/A</v>
      </c>
      <c r="O343" s="143" t="e">
        <f>VLOOKUP(Tabla15[[#This Row],[llave 2]],'INFORME GESTION'!$H$3:$O$414,8,0)</f>
        <v>#N/A</v>
      </c>
      <c r="P343" s="37"/>
      <c r="Q343" s="41"/>
      <c r="R343" s="42"/>
      <c r="S343" s="39" t="e">
        <f>ROUND(Tabla15[[#This Row],[VALOR UNITARIO SEGUIMIENTO FINANCIERO]]*Tabla15[[#This Row],[Porcentaje de Glosa]]*Tabla15[[#This Row],[Meta afectada por la glosa]],0)</f>
        <v>#N/A</v>
      </c>
      <c r="T343" s="37"/>
      <c r="U343" s="38"/>
      <c r="V343" s="38"/>
      <c r="W343" s="38"/>
      <c r="X343" s="39" t="e">
        <f>ROUND(Tabla15[[#This Row],[Valor de la Glosa]]-Tabla15[[#This Row],[Valor soportado por la Subred]],0)</f>
        <v>#N/A</v>
      </c>
      <c r="Y343" s="38"/>
      <c r="Z343" s="38"/>
      <c r="AA343" s="39" t="e">
        <f>ROUND(Tabla15[[#This Row],[VALOR GLOSA DEFINITIVA]]-Tabla15[[#This Row],[VALOR LEVANTADO EN LIQUIDACION]],0)</f>
        <v>#N/A</v>
      </c>
    </row>
    <row r="344" spans="3:27" s="13" customFormat="1" ht="87.5" customHeight="1">
      <c r="C344" s="36"/>
      <c r="D344" s="36"/>
      <c r="E344" s="37"/>
      <c r="F344" s="38" t="str">
        <f>+Tabla15[[#This Row],[CODIGO ACTIVIDAD]]&amp;Tabla15[[#This Row],[PROCESO]]</f>
        <v/>
      </c>
      <c r="G344" s="83" t="e">
        <f>VLOOKUP(Tabla15[[#This Row],[llave 1]],'INFORME GESTION'!$D$3:$F$414,3,FALSE)</f>
        <v>#N/A</v>
      </c>
      <c r="H344" s="83" t="e">
        <f>VLOOKUP(Tabla15[[#This Row],[llave 1]],'INFORME GESTION'!$D$3:$G$414,4,FALSE)</f>
        <v>#N/A</v>
      </c>
      <c r="I344" s="83" t="e">
        <f>VLOOKUP(Tabla15[[#This Row],[llave 1]],'INFORME GESTION'!$D$3:$I$414,6,FALSE)</f>
        <v>#N/A</v>
      </c>
      <c r="J344" s="84"/>
      <c r="K344" s="82"/>
      <c r="L344" s="85" t="str">
        <f>Tabla15[[#This Row],[llave 1]]&amp;Tabla15[[#This Row],[MES]]</f>
        <v/>
      </c>
      <c r="M344" s="86" t="e">
        <f>VLOOKUP(Tabla15[[#This Row],[llave 2]],'INFORME GESTION'!$H$3:$O$414,3,0)</f>
        <v>#N/A</v>
      </c>
      <c r="N344" s="142" t="e">
        <f>VLOOKUP(Tabla15[[#This Row],[llave 2]],'INFORME GESTION'!$H$3:$O$414,7,0)</f>
        <v>#N/A</v>
      </c>
      <c r="O344" s="143" t="e">
        <f>VLOOKUP(Tabla15[[#This Row],[llave 2]],'INFORME GESTION'!$H$3:$O$414,8,0)</f>
        <v>#N/A</v>
      </c>
      <c r="P344" s="37"/>
      <c r="Q344" s="41"/>
      <c r="R344" s="42"/>
      <c r="S344" s="39" t="e">
        <f>ROUND(Tabla15[[#This Row],[VALOR UNITARIO SEGUIMIENTO FINANCIERO]]*Tabla15[[#This Row],[Porcentaje de Glosa]]*Tabla15[[#This Row],[Meta afectada por la glosa]],0)</f>
        <v>#N/A</v>
      </c>
      <c r="T344" s="37"/>
      <c r="U344" s="38"/>
      <c r="V344" s="38"/>
      <c r="W344" s="38"/>
      <c r="X344" s="39" t="e">
        <f>ROUND(Tabla15[[#This Row],[Valor de la Glosa]]-Tabla15[[#This Row],[Valor soportado por la Subred]],0)</f>
        <v>#N/A</v>
      </c>
      <c r="Y344" s="38"/>
      <c r="Z344" s="38"/>
      <c r="AA344" s="39" t="e">
        <f>ROUND(Tabla15[[#This Row],[VALOR GLOSA DEFINITIVA]]-Tabla15[[#This Row],[VALOR LEVANTADO EN LIQUIDACION]],0)</f>
        <v>#N/A</v>
      </c>
    </row>
    <row r="345" spans="3:27" s="13" customFormat="1" ht="87.5" customHeight="1">
      <c r="C345" s="36"/>
      <c r="D345" s="36"/>
      <c r="E345" s="37"/>
      <c r="F345" s="38" t="str">
        <f>+Tabla15[[#This Row],[CODIGO ACTIVIDAD]]&amp;Tabla15[[#This Row],[PROCESO]]</f>
        <v/>
      </c>
      <c r="G345" s="83" t="e">
        <f>VLOOKUP(Tabla15[[#This Row],[llave 1]],'INFORME GESTION'!$D$3:$F$414,3,FALSE)</f>
        <v>#N/A</v>
      </c>
      <c r="H345" s="83" t="e">
        <f>VLOOKUP(Tabla15[[#This Row],[llave 1]],'INFORME GESTION'!$D$3:$G$414,4,FALSE)</f>
        <v>#N/A</v>
      </c>
      <c r="I345" s="83" t="e">
        <f>VLOOKUP(Tabla15[[#This Row],[llave 1]],'INFORME GESTION'!$D$3:$I$414,6,FALSE)</f>
        <v>#N/A</v>
      </c>
      <c r="J345" s="84"/>
      <c r="K345" s="82"/>
      <c r="L345" s="85" t="str">
        <f>Tabla15[[#This Row],[llave 1]]&amp;Tabla15[[#This Row],[MES]]</f>
        <v/>
      </c>
      <c r="M345" s="86" t="e">
        <f>VLOOKUP(Tabla15[[#This Row],[llave 2]],'INFORME GESTION'!$H$3:$O$414,3,0)</f>
        <v>#N/A</v>
      </c>
      <c r="N345" s="142" t="e">
        <f>VLOOKUP(Tabla15[[#This Row],[llave 2]],'INFORME GESTION'!$H$3:$O$414,7,0)</f>
        <v>#N/A</v>
      </c>
      <c r="O345" s="143" t="e">
        <f>VLOOKUP(Tabla15[[#This Row],[llave 2]],'INFORME GESTION'!$H$3:$O$414,8,0)</f>
        <v>#N/A</v>
      </c>
      <c r="P345" s="37"/>
      <c r="Q345" s="41"/>
      <c r="R345" s="42"/>
      <c r="S345" s="39" t="e">
        <f>ROUND(Tabla15[[#This Row],[VALOR UNITARIO SEGUIMIENTO FINANCIERO]]*Tabla15[[#This Row],[Porcentaje de Glosa]]*Tabla15[[#This Row],[Meta afectada por la glosa]],0)</f>
        <v>#N/A</v>
      </c>
      <c r="T345" s="37"/>
      <c r="U345" s="38"/>
      <c r="V345" s="38"/>
      <c r="W345" s="38"/>
      <c r="X345" s="39" t="e">
        <f>ROUND(Tabla15[[#This Row],[Valor de la Glosa]]-Tabla15[[#This Row],[Valor soportado por la Subred]],0)</f>
        <v>#N/A</v>
      </c>
      <c r="Y345" s="38"/>
      <c r="Z345" s="38"/>
      <c r="AA345" s="39" t="e">
        <f>ROUND(Tabla15[[#This Row],[VALOR GLOSA DEFINITIVA]]-Tabla15[[#This Row],[VALOR LEVANTADO EN LIQUIDACION]],0)</f>
        <v>#N/A</v>
      </c>
    </row>
    <row r="346" spans="3:27" s="13" customFormat="1" ht="87.5" customHeight="1">
      <c r="C346" s="36"/>
      <c r="D346" s="36"/>
      <c r="E346" s="37"/>
      <c r="F346" s="38" t="str">
        <f>+Tabla15[[#This Row],[CODIGO ACTIVIDAD]]&amp;Tabla15[[#This Row],[PROCESO]]</f>
        <v/>
      </c>
      <c r="G346" s="83" t="e">
        <f>VLOOKUP(Tabla15[[#This Row],[llave 1]],'INFORME GESTION'!$D$3:$F$414,3,FALSE)</f>
        <v>#N/A</v>
      </c>
      <c r="H346" s="83" t="e">
        <f>VLOOKUP(Tabla15[[#This Row],[llave 1]],'INFORME GESTION'!$D$3:$G$414,4,FALSE)</f>
        <v>#N/A</v>
      </c>
      <c r="I346" s="83" t="e">
        <f>VLOOKUP(Tabla15[[#This Row],[llave 1]],'INFORME GESTION'!$D$3:$I$414,6,FALSE)</f>
        <v>#N/A</v>
      </c>
      <c r="J346" s="84"/>
      <c r="K346" s="82"/>
      <c r="L346" s="85" t="str">
        <f>Tabla15[[#This Row],[llave 1]]&amp;Tabla15[[#This Row],[MES]]</f>
        <v/>
      </c>
      <c r="M346" s="86" t="e">
        <f>VLOOKUP(Tabla15[[#This Row],[llave 2]],'INFORME GESTION'!$H$3:$O$414,3,0)</f>
        <v>#N/A</v>
      </c>
      <c r="N346" s="142" t="e">
        <f>VLOOKUP(Tabla15[[#This Row],[llave 2]],'INFORME GESTION'!$H$3:$O$414,7,0)</f>
        <v>#N/A</v>
      </c>
      <c r="O346" s="143" t="e">
        <f>VLOOKUP(Tabla15[[#This Row],[llave 2]],'INFORME GESTION'!$H$3:$O$414,8,0)</f>
        <v>#N/A</v>
      </c>
      <c r="P346" s="37"/>
      <c r="Q346" s="41"/>
      <c r="R346" s="42"/>
      <c r="S346" s="39" t="e">
        <f>ROUND(Tabla15[[#This Row],[VALOR UNITARIO SEGUIMIENTO FINANCIERO]]*Tabla15[[#This Row],[Porcentaje de Glosa]]*Tabla15[[#This Row],[Meta afectada por la glosa]],0)</f>
        <v>#N/A</v>
      </c>
      <c r="T346" s="37"/>
      <c r="U346" s="38"/>
      <c r="V346" s="38"/>
      <c r="W346" s="38"/>
      <c r="X346" s="39" t="e">
        <f>ROUND(Tabla15[[#This Row],[Valor de la Glosa]]-Tabla15[[#This Row],[Valor soportado por la Subred]],0)</f>
        <v>#N/A</v>
      </c>
      <c r="Y346" s="38"/>
      <c r="Z346" s="38"/>
      <c r="AA346" s="39" t="e">
        <f>ROUND(Tabla15[[#This Row],[VALOR GLOSA DEFINITIVA]]-Tabla15[[#This Row],[VALOR LEVANTADO EN LIQUIDACION]],0)</f>
        <v>#N/A</v>
      </c>
    </row>
    <row r="347" spans="3:27" s="13" customFormat="1" ht="87.5" customHeight="1">
      <c r="C347" s="36"/>
      <c r="D347" s="36"/>
      <c r="E347" s="37"/>
      <c r="F347" s="38" t="str">
        <f>+Tabla15[[#This Row],[CODIGO ACTIVIDAD]]&amp;Tabla15[[#This Row],[PROCESO]]</f>
        <v/>
      </c>
      <c r="G347" s="83" t="e">
        <f>VLOOKUP(Tabla15[[#This Row],[llave 1]],'INFORME GESTION'!$D$3:$F$414,3,FALSE)</f>
        <v>#N/A</v>
      </c>
      <c r="H347" s="83" t="e">
        <f>VLOOKUP(Tabla15[[#This Row],[llave 1]],'INFORME GESTION'!$D$3:$G$414,4,FALSE)</f>
        <v>#N/A</v>
      </c>
      <c r="I347" s="83" t="e">
        <f>VLOOKUP(Tabla15[[#This Row],[llave 1]],'INFORME GESTION'!$D$3:$I$414,6,FALSE)</f>
        <v>#N/A</v>
      </c>
      <c r="J347" s="84"/>
      <c r="K347" s="82"/>
      <c r="L347" s="85" t="str">
        <f>Tabla15[[#This Row],[llave 1]]&amp;Tabla15[[#This Row],[MES]]</f>
        <v/>
      </c>
      <c r="M347" s="86" t="e">
        <f>VLOOKUP(Tabla15[[#This Row],[llave 2]],'INFORME GESTION'!$H$3:$O$414,3,0)</f>
        <v>#N/A</v>
      </c>
      <c r="N347" s="142" t="e">
        <f>VLOOKUP(Tabla15[[#This Row],[llave 2]],'INFORME GESTION'!$H$3:$O$414,7,0)</f>
        <v>#N/A</v>
      </c>
      <c r="O347" s="143" t="e">
        <f>VLOOKUP(Tabla15[[#This Row],[llave 2]],'INFORME GESTION'!$H$3:$O$414,8,0)</f>
        <v>#N/A</v>
      </c>
      <c r="P347" s="37"/>
      <c r="Q347" s="41"/>
      <c r="R347" s="42"/>
      <c r="S347" s="39" t="e">
        <f>ROUND(Tabla15[[#This Row],[VALOR UNITARIO SEGUIMIENTO FINANCIERO]]*Tabla15[[#This Row],[Porcentaje de Glosa]]*Tabla15[[#This Row],[Meta afectada por la glosa]],0)</f>
        <v>#N/A</v>
      </c>
      <c r="T347" s="37"/>
      <c r="U347" s="38"/>
      <c r="V347" s="38"/>
      <c r="W347" s="38"/>
      <c r="X347" s="39" t="e">
        <f>ROUND(Tabla15[[#This Row],[Valor de la Glosa]]-Tabla15[[#This Row],[Valor soportado por la Subred]],0)</f>
        <v>#N/A</v>
      </c>
      <c r="Y347" s="38"/>
      <c r="Z347" s="38"/>
      <c r="AA347" s="39" t="e">
        <f>ROUND(Tabla15[[#This Row],[VALOR GLOSA DEFINITIVA]]-Tabla15[[#This Row],[VALOR LEVANTADO EN LIQUIDACION]],0)</f>
        <v>#N/A</v>
      </c>
    </row>
    <row r="348" spans="3:27" s="13" customFormat="1" ht="87.5" customHeight="1">
      <c r="C348" s="36"/>
      <c r="D348" s="36"/>
      <c r="E348" s="37"/>
      <c r="F348" s="38" t="str">
        <f>+Tabla15[[#This Row],[CODIGO ACTIVIDAD]]&amp;Tabla15[[#This Row],[PROCESO]]</f>
        <v/>
      </c>
      <c r="G348" s="83" t="e">
        <f>VLOOKUP(Tabla15[[#This Row],[llave 1]],'INFORME GESTION'!$D$3:$F$414,3,FALSE)</f>
        <v>#N/A</v>
      </c>
      <c r="H348" s="83" t="e">
        <f>VLOOKUP(Tabla15[[#This Row],[llave 1]],'INFORME GESTION'!$D$3:$G$414,4,FALSE)</f>
        <v>#N/A</v>
      </c>
      <c r="I348" s="83" t="e">
        <f>VLOOKUP(Tabla15[[#This Row],[llave 1]],'INFORME GESTION'!$D$3:$I$414,6,FALSE)</f>
        <v>#N/A</v>
      </c>
      <c r="J348" s="84"/>
      <c r="K348" s="82"/>
      <c r="L348" s="85" t="str">
        <f>Tabla15[[#This Row],[llave 1]]&amp;Tabla15[[#This Row],[MES]]</f>
        <v/>
      </c>
      <c r="M348" s="86" t="e">
        <f>VLOOKUP(Tabla15[[#This Row],[llave 2]],'INFORME GESTION'!$H$3:$O$414,3,0)</f>
        <v>#N/A</v>
      </c>
      <c r="N348" s="142" t="e">
        <f>VLOOKUP(Tabla15[[#This Row],[llave 2]],'INFORME GESTION'!$H$3:$O$414,7,0)</f>
        <v>#N/A</v>
      </c>
      <c r="O348" s="143" t="e">
        <f>VLOOKUP(Tabla15[[#This Row],[llave 2]],'INFORME GESTION'!$H$3:$O$414,8,0)</f>
        <v>#N/A</v>
      </c>
      <c r="P348" s="37"/>
      <c r="Q348" s="41"/>
      <c r="R348" s="42"/>
      <c r="S348" s="39" t="e">
        <f>ROUND(Tabla15[[#This Row],[VALOR UNITARIO SEGUIMIENTO FINANCIERO]]*Tabla15[[#This Row],[Porcentaje de Glosa]]*Tabla15[[#This Row],[Meta afectada por la glosa]],0)</f>
        <v>#N/A</v>
      </c>
      <c r="T348" s="37"/>
      <c r="U348" s="38"/>
      <c r="V348" s="38"/>
      <c r="W348" s="38"/>
      <c r="X348" s="39" t="e">
        <f>ROUND(Tabla15[[#This Row],[Valor de la Glosa]]-Tabla15[[#This Row],[Valor soportado por la Subred]],0)</f>
        <v>#N/A</v>
      </c>
      <c r="Y348" s="38"/>
      <c r="Z348" s="38"/>
      <c r="AA348" s="39" t="e">
        <f>ROUND(Tabla15[[#This Row],[VALOR GLOSA DEFINITIVA]]-Tabla15[[#This Row],[VALOR LEVANTADO EN LIQUIDACION]],0)</f>
        <v>#N/A</v>
      </c>
    </row>
    <row r="349" spans="3:27" s="13" customFormat="1" ht="87.5" customHeight="1">
      <c r="C349" s="36"/>
      <c r="D349" s="36"/>
      <c r="E349" s="37"/>
      <c r="F349" s="38" t="str">
        <f>+Tabla15[[#This Row],[CODIGO ACTIVIDAD]]&amp;Tabla15[[#This Row],[PROCESO]]</f>
        <v/>
      </c>
      <c r="G349" s="83" t="e">
        <f>VLOOKUP(Tabla15[[#This Row],[llave 1]],'INFORME GESTION'!$D$3:$F$414,3,FALSE)</f>
        <v>#N/A</v>
      </c>
      <c r="H349" s="83" t="e">
        <f>VLOOKUP(Tabla15[[#This Row],[llave 1]],'INFORME GESTION'!$D$3:$G$414,4,FALSE)</f>
        <v>#N/A</v>
      </c>
      <c r="I349" s="83" t="e">
        <f>VLOOKUP(Tabla15[[#This Row],[llave 1]],'INFORME GESTION'!$D$3:$I$414,6,FALSE)</f>
        <v>#N/A</v>
      </c>
      <c r="J349" s="84"/>
      <c r="K349" s="82"/>
      <c r="L349" s="85" t="str">
        <f>Tabla15[[#This Row],[llave 1]]&amp;Tabla15[[#This Row],[MES]]</f>
        <v/>
      </c>
      <c r="M349" s="86" t="e">
        <f>VLOOKUP(Tabla15[[#This Row],[llave 2]],'INFORME GESTION'!$H$3:$O$414,3,0)</f>
        <v>#N/A</v>
      </c>
      <c r="N349" s="142" t="e">
        <f>VLOOKUP(Tabla15[[#This Row],[llave 2]],'INFORME GESTION'!$H$3:$O$414,7,0)</f>
        <v>#N/A</v>
      </c>
      <c r="O349" s="143" t="e">
        <f>VLOOKUP(Tabla15[[#This Row],[llave 2]],'INFORME GESTION'!$H$3:$O$414,8,0)</f>
        <v>#N/A</v>
      </c>
      <c r="P349" s="37"/>
      <c r="Q349" s="41"/>
      <c r="R349" s="42"/>
      <c r="S349" s="39" t="e">
        <f>ROUND(Tabla15[[#This Row],[VALOR UNITARIO SEGUIMIENTO FINANCIERO]]*Tabla15[[#This Row],[Porcentaje de Glosa]]*Tabla15[[#This Row],[Meta afectada por la glosa]],0)</f>
        <v>#N/A</v>
      </c>
      <c r="T349" s="37"/>
      <c r="U349" s="38"/>
      <c r="V349" s="38"/>
      <c r="W349" s="38"/>
      <c r="X349" s="39" t="e">
        <f>ROUND(Tabla15[[#This Row],[Valor de la Glosa]]-Tabla15[[#This Row],[Valor soportado por la Subred]],0)</f>
        <v>#N/A</v>
      </c>
      <c r="Y349" s="38"/>
      <c r="Z349" s="38"/>
      <c r="AA349" s="39" t="e">
        <f>ROUND(Tabla15[[#This Row],[VALOR GLOSA DEFINITIVA]]-Tabla15[[#This Row],[VALOR LEVANTADO EN LIQUIDACION]],0)</f>
        <v>#N/A</v>
      </c>
    </row>
    <row r="350" spans="3:27" s="13" customFormat="1" ht="87.5" customHeight="1">
      <c r="C350" s="36"/>
      <c r="D350" s="36"/>
      <c r="E350" s="37"/>
      <c r="F350" s="38" t="str">
        <f>+Tabla15[[#This Row],[CODIGO ACTIVIDAD]]&amp;Tabla15[[#This Row],[PROCESO]]</f>
        <v/>
      </c>
      <c r="G350" s="83" t="e">
        <f>VLOOKUP(Tabla15[[#This Row],[llave 1]],'INFORME GESTION'!$D$3:$F$414,3,FALSE)</f>
        <v>#N/A</v>
      </c>
      <c r="H350" s="83" t="e">
        <f>VLOOKUP(Tabla15[[#This Row],[llave 1]],'INFORME GESTION'!$D$3:$G$414,4,FALSE)</f>
        <v>#N/A</v>
      </c>
      <c r="I350" s="83" t="e">
        <f>VLOOKUP(Tabla15[[#This Row],[llave 1]],'INFORME GESTION'!$D$3:$I$414,6,FALSE)</f>
        <v>#N/A</v>
      </c>
      <c r="J350" s="84"/>
      <c r="K350" s="82"/>
      <c r="L350" s="85" t="str">
        <f>Tabla15[[#This Row],[llave 1]]&amp;Tabla15[[#This Row],[MES]]</f>
        <v/>
      </c>
      <c r="M350" s="86" t="e">
        <f>VLOOKUP(Tabla15[[#This Row],[llave 2]],'INFORME GESTION'!$H$3:$O$414,3,0)</f>
        <v>#N/A</v>
      </c>
      <c r="N350" s="142" t="e">
        <f>VLOOKUP(Tabla15[[#This Row],[llave 2]],'INFORME GESTION'!$H$3:$O$414,7,0)</f>
        <v>#N/A</v>
      </c>
      <c r="O350" s="143" t="e">
        <f>VLOOKUP(Tabla15[[#This Row],[llave 2]],'INFORME GESTION'!$H$3:$O$414,8,0)</f>
        <v>#N/A</v>
      </c>
      <c r="P350" s="37"/>
      <c r="Q350" s="41"/>
      <c r="R350" s="42"/>
      <c r="S350" s="39" t="e">
        <f>ROUND(Tabla15[[#This Row],[VALOR UNITARIO SEGUIMIENTO FINANCIERO]]*Tabla15[[#This Row],[Porcentaje de Glosa]]*Tabla15[[#This Row],[Meta afectada por la glosa]],0)</f>
        <v>#N/A</v>
      </c>
      <c r="T350" s="37"/>
      <c r="U350" s="38"/>
      <c r="V350" s="38"/>
      <c r="W350" s="38"/>
      <c r="X350" s="39" t="e">
        <f>ROUND(Tabla15[[#This Row],[Valor de la Glosa]]-Tabla15[[#This Row],[Valor soportado por la Subred]],0)</f>
        <v>#N/A</v>
      </c>
      <c r="Y350" s="38"/>
      <c r="Z350" s="38"/>
      <c r="AA350" s="39" t="e">
        <f>ROUND(Tabla15[[#This Row],[VALOR GLOSA DEFINITIVA]]-Tabla15[[#This Row],[VALOR LEVANTADO EN LIQUIDACION]],0)</f>
        <v>#N/A</v>
      </c>
    </row>
    <row r="351" spans="3:27" s="13" customFormat="1" ht="87.5" customHeight="1">
      <c r="C351" s="36"/>
      <c r="D351" s="36"/>
      <c r="E351" s="37"/>
      <c r="F351" s="38" t="str">
        <f>+Tabla15[[#This Row],[CODIGO ACTIVIDAD]]&amp;Tabla15[[#This Row],[PROCESO]]</f>
        <v/>
      </c>
      <c r="G351" s="83" t="e">
        <f>VLOOKUP(Tabla15[[#This Row],[llave 1]],'INFORME GESTION'!$D$3:$F$414,3,FALSE)</f>
        <v>#N/A</v>
      </c>
      <c r="H351" s="83" t="e">
        <f>VLOOKUP(Tabla15[[#This Row],[llave 1]],'INFORME GESTION'!$D$3:$G$414,4,FALSE)</f>
        <v>#N/A</v>
      </c>
      <c r="I351" s="83" t="e">
        <f>VLOOKUP(Tabla15[[#This Row],[llave 1]],'INFORME GESTION'!$D$3:$I$414,6,FALSE)</f>
        <v>#N/A</v>
      </c>
      <c r="J351" s="84"/>
      <c r="K351" s="82"/>
      <c r="L351" s="85" t="str">
        <f>Tabla15[[#This Row],[llave 1]]&amp;Tabla15[[#This Row],[MES]]</f>
        <v/>
      </c>
      <c r="M351" s="86" t="e">
        <f>VLOOKUP(Tabla15[[#This Row],[llave 2]],'INFORME GESTION'!$H$3:$O$414,3,0)</f>
        <v>#N/A</v>
      </c>
      <c r="N351" s="142" t="e">
        <f>VLOOKUP(Tabla15[[#This Row],[llave 2]],'INFORME GESTION'!$H$3:$O$414,7,0)</f>
        <v>#N/A</v>
      </c>
      <c r="O351" s="143" t="e">
        <f>VLOOKUP(Tabla15[[#This Row],[llave 2]],'INFORME GESTION'!$H$3:$O$414,8,0)</f>
        <v>#N/A</v>
      </c>
      <c r="P351" s="37"/>
      <c r="Q351" s="41"/>
      <c r="R351" s="42"/>
      <c r="S351" s="39" t="e">
        <f>ROUND(Tabla15[[#This Row],[VALOR UNITARIO SEGUIMIENTO FINANCIERO]]*Tabla15[[#This Row],[Porcentaje de Glosa]]*Tabla15[[#This Row],[Meta afectada por la glosa]],0)</f>
        <v>#N/A</v>
      </c>
      <c r="T351" s="37"/>
      <c r="U351" s="38"/>
      <c r="V351" s="38"/>
      <c r="W351" s="38"/>
      <c r="X351" s="39" t="e">
        <f>ROUND(Tabla15[[#This Row],[Valor de la Glosa]]-Tabla15[[#This Row],[Valor soportado por la Subred]],0)</f>
        <v>#N/A</v>
      </c>
      <c r="Y351" s="38"/>
      <c r="Z351" s="38"/>
      <c r="AA351" s="39" t="e">
        <f>ROUND(Tabla15[[#This Row],[VALOR GLOSA DEFINITIVA]]-Tabla15[[#This Row],[VALOR LEVANTADO EN LIQUIDACION]],0)</f>
        <v>#N/A</v>
      </c>
    </row>
    <row r="352" spans="3:27" s="13" customFormat="1" ht="87.5" customHeight="1">
      <c r="C352" s="36"/>
      <c r="D352" s="36"/>
      <c r="E352" s="37"/>
      <c r="F352" s="38" t="str">
        <f>+Tabla15[[#This Row],[CODIGO ACTIVIDAD]]&amp;Tabla15[[#This Row],[PROCESO]]</f>
        <v/>
      </c>
      <c r="G352" s="83" t="e">
        <f>VLOOKUP(Tabla15[[#This Row],[llave 1]],'INFORME GESTION'!$D$3:$F$414,3,FALSE)</f>
        <v>#N/A</v>
      </c>
      <c r="H352" s="83" t="e">
        <f>VLOOKUP(Tabla15[[#This Row],[llave 1]],'INFORME GESTION'!$D$3:$G$414,4,FALSE)</f>
        <v>#N/A</v>
      </c>
      <c r="I352" s="83" t="e">
        <f>VLOOKUP(Tabla15[[#This Row],[llave 1]],'INFORME GESTION'!$D$3:$I$414,6,FALSE)</f>
        <v>#N/A</v>
      </c>
      <c r="J352" s="84"/>
      <c r="K352" s="82"/>
      <c r="L352" s="85" t="str">
        <f>Tabla15[[#This Row],[llave 1]]&amp;Tabla15[[#This Row],[MES]]</f>
        <v/>
      </c>
      <c r="M352" s="86" t="e">
        <f>VLOOKUP(Tabla15[[#This Row],[llave 2]],'INFORME GESTION'!$H$3:$O$414,3,0)</f>
        <v>#N/A</v>
      </c>
      <c r="N352" s="142" t="e">
        <f>VLOOKUP(Tabla15[[#This Row],[llave 2]],'INFORME GESTION'!$H$3:$O$414,7,0)</f>
        <v>#N/A</v>
      </c>
      <c r="O352" s="143" t="e">
        <f>VLOOKUP(Tabla15[[#This Row],[llave 2]],'INFORME GESTION'!$H$3:$O$414,8,0)</f>
        <v>#N/A</v>
      </c>
      <c r="P352" s="37"/>
      <c r="Q352" s="41"/>
      <c r="R352" s="42"/>
      <c r="S352" s="39" t="e">
        <f>ROUND(Tabla15[[#This Row],[VALOR UNITARIO SEGUIMIENTO FINANCIERO]]*Tabla15[[#This Row],[Porcentaje de Glosa]]*Tabla15[[#This Row],[Meta afectada por la glosa]],0)</f>
        <v>#N/A</v>
      </c>
      <c r="T352" s="37"/>
      <c r="U352" s="38"/>
      <c r="V352" s="38"/>
      <c r="W352" s="38"/>
      <c r="X352" s="39" t="e">
        <f>ROUND(Tabla15[[#This Row],[Valor de la Glosa]]-Tabla15[[#This Row],[Valor soportado por la Subred]],0)</f>
        <v>#N/A</v>
      </c>
      <c r="Y352" s="38"/>
      <c r="Z352" s="38"/>
      <c r="AA352" s="39" t="e">
        <f>ROUND(Tabla15[[#This Row],[VALOR GLOSA DEFINITIVA]]-Tabla15[[#This Row],[VALOR LEVANTADO EN LIQUIDACION]],0)</f>
        <v>#N/A</v>
      </c>
    </row>
    <row r="353" spans="3:27" s="13" customFormat="1" ht="87.5" customHeight="1">
      <c r="C353" s="36"/>
      <c r="D353" s="36"/>
      <c r="E353" s="37"/>
      <c r="F353" s="38" t="str">
        <f>+Tabla15[[#This Row],[CODIGO ACTIVIDAD]]&amp;Tabla15[[#This Row],[PROCESO]]</f>
        <v/>
      </c>
      <c r="G353" s="83" t="e">
        <f>VLOOKUP(Tabla15[[#This Row],[llave 1]],'INFORME GESTION'!$D$3:$F$414,3,FALSE)</f>
        <v>#N/A</v>
      </c>
      <c r="H353" s="83" t="e">
        <f>VLOOKUP(Tabla15[[#This Row],[llave 1]],'INFORME GESTION'!$D$3:$G$414,4,FALSE)</f>
        <v>#N/A</v>
      </c>
      <c r="I353" s="83" t="e">
        <f>VLOOKUP(Tabla15[[#This Row],[llave 1]],'INFORME GESTION'!$D$3:$I$414,6,FALSE)</f>
        <v>#N/A</v>
      </c>
      <c r="J353" s="84"/>
      <c r="K353" s="82"/>
      <c r="L353" s="85" t="str">
        <f>Tabla15[[#This Row],[llave 1]]&amp;Tabla15[[#This Row],[MES]]</f>
        <v/>
      </c>
      <c r="M353" s="86" t="e">
        <f>VLOOKUP(Tabla15[[#This Row],[llave 2]],'INFORME GESTION'!$H$3:$O$414,3,0)</f>
        <v>#N/A</v>
      </c>
      <c r="N353" s="142" t="e">
        <f>VLOOKUP(Tabla15[[#This Row],[llave 2]],'INFORME GESTION'!$H$3:$O$414,7,0)</f>
        <v>#N/A</v>
      </c>
      <c r="O353" s="143" t="e">
        <f>VLOOKUP(Tabla15[[#This Row],[llave 2]],'INFORME GESTION'!$H$3:$O$414,8,0)</f>
        <v>#N/A</v>
      </c>
      <c r="P353" s="37"/>
      <c r="Q353" s="41"/>
      <c r="R353" s="42"/>
      <c r="S353" s="39" t="e">
        <f>ROUND(Tabla15[[#This Row],[VALOR UNITARIO SEGUIMIENTO FINANCIERO]]*Tabla15[[#This Row],[Porcentaje de Glosa]]*Tabla15[[#This Row],[Meta afectada por la glosa]],0)</f>
        <v>#N/A</v>
      </c>
      <c r="T353" s="37"/>
      <c r="U353" s="38"/>
      <c r="V353" s="38"/>
      <c r="W353" s="38"/>
      <c r="X353" s="39" t="e">
        <f>ROUND(Tabla15[[#This Row],[Valor de la Glosa]]-Tabla15[[#This Row],[Valor soportado por la Subred]],0)</f>
        <v>#N/A</v>
      </c>
      <c r="Y353" s="38"/>
      <c r="Z353" s="38"/>
      <c r="AA353" s="39" t="e">
        <f>ROUND(Tabla15[[#This Row],[VALOR GLOSA DEFINITIVA]]-Tabla15[[#This Row],[VALOR LEVANTADO EN LIQUIDACION]],0)</f>
        <v>#N/A</v>
      </c>
    </row>
    <row r="354" spans="3:27" s="13" customFormat="1" ht="87.5" customHeight="1">
      <c r="C354" s="36"/>
      <c r="D354" s="36"/>
      <c r="E354" s="37"/>
      <c r="F354" s="38" t="str">
        <f>+Tabla15[[#This Row],[CODIGO ACTIVIDAD]]&amp;Tabla15[[#This Row],[PROCESO]]</f>
        <v/>
      </c>
      <c r="G354" s="83" t="e">
        <f>VLOOKUP(Tabla15[[#This Row],[llave 1]],'INFORME GESTION'!$D$3:$F$414,3,FALSE)</f>
        <v>#N/A</v>
      </c>
      <c r="H354" s="83" t="e">
        <f>VLOOKUP(Tabla15[[#This Row],[llave 1]],'INFORME GESTION'!$D$3:$G$414,4,FALSE)</f>
        <v>#N/A</v>
      </c>
      <c r="I354" s="83" t="e">
        <f>VLOOKUP(Tabla15[[#This Row],[llave 1]],'INFORME GESTION'!$D$3:$I$414,6,FALSE)</f>
        <v>#N/A</v>
      </c>
      <c r="J354" s="84"/>
      <c r="K354" s="82"/>
      <c r="L354" s="85" t="str">
        <f>Tabla15[[#This Row],[llave 1]]&amp;Tabla15[[#This Row],[MES]]</f>
        <v/>
      </c>
      <c r="M354" s="86" t="e">
        <f>VLOOKUP(Tabla15[[#This Row],[llave 2]],'INFORME GESTION'!$H$3:$O$414,3,0)</f>
        <v>#N/A</v>
      </c>
      <c r="N354" s="142" t="e">
        <f>VLOOKUP(Tabla15[[#This Row],[llave 2]],'INFORME GESTION'!$H$3:$O$414,7,0)</f>
        <v>#N/A</v>
      </c>
      <c r="O354" s="143" t="e">
        <f>VLOOKUP(Tabla15[[#This Row],[llave 2]],'INFORME GESTION'!$H$3:$O$414,8,0)</f>
        <v>#N/A</v>
      </c>
      <c r="P354" s="37"/>
      <c r="Q354" s="41"/>
      <c r="R354" s="42"/>
      <c r="S354" s="39" t="e">
        <f>ROUND(Tabla15[[#This Row],[VALOR UNITARIO SEGUIMIENTO FINANCIERO]]*Tabla15[[#This Row],[Porcentaje de Glosa]]*Tabla15[[#This Row],[Meta afectada por la glosa]],0)</f>
        <v>#N/A</v>
      </c>
      <c r="T354" s="37"/>
      <c r="U354" s="38"/>
      <c r="V354" s="38"/>
      <c r="W354" s="38"/>
      <c r="X354" s="39" t="e">
        <f>ROUND(Tabla15[[#This Row],[Valor de la Glosa]]-Tabla15[[#This Row],[Valor soportado por la Subred]],0)</f>
        <v>#N/A</v>
      </c>
      <c r="Y354" s="38"/>
      <c r="Z354" s="38"/>
      <c r="AA354" s="39" t="e">
        <f>ROUND(Tabla15[[#This Row],[VALOR GLOSA DEFINITIVA]]-Tabla15[[#This Row],[VALOR LEVANTADO EN LIQUIDACION]],0)</f>
        <v>#N/A</v>
      </c>
    </row>
    <row r="355" spans="3:27" s="13" customFormat="1" ht="87.5" customHeight="1">
      <c r="C355" s="36"/>
      <c r="D355" s="36"/>
      <c r="E355" s="37"/>
      <c r="F355" s="38" t="str">
        <f>+Tabla15[[#This Row],[CODIGO ACTIVIDAD]]&amp;Tabla15[[#This Row],[PROCESO]]</f>
        <v/>
      </c>
      <c r="G355" s="83" t="e">
        <f>VLOOKUP(Tabla15[[#This Row],[llave 1]],'INFORME GESTION'!$D$3:$F$414,3,FALSE)</f>
        <v>#N/A</v>
      </c>
      <c r="H355" s="83" t="e">
        <f>VLOOKUP(Tabla15[[#This Row],[llave 1]],'INFORME GESTION'!$D$3:$G$414,4,FALSE)</f>
        <v>#N/A</v>
      </c>
      <c r="I355" s="83" t="e">
        <f>VLOOKUP(Tabla15[[#This Row],[llave 1]],'INFORME GESTION'!$D$3:$I$414,6,FALSE)</f>
        <v>#N/A</v>
      </c>
      <c r="J355" s="84"/>
      <c r="K355" s="82"/>
      <c r="L355" s="85" t="str">
        <f>Tabla15[[#This Row],[llave 1]]&amp;Tabla15[[#This Row],[MES]]</f>
        <v/>
      </c>
      <c r="M355" s="86" t="e">
        <f>VLOOKUP(Tabla15[[#This Row],[llave 2]],'INFORME GESTION'!$H$3:$O$414,3,0)</f>
        <v>#N/A</v>
      </c>
      <c r="N355" s="142" t="e">
        <f>VLOOKUP(Tabla15[[#This Row],[llave 2]],'INFORME GESTION'!$H$3:$O$414,7,0)</f>
        <v>#N/A</v>
      </c>
      <c r="O355" s="143" t="e">
        <f>VLOOKUP(Tabla15[[#This Row],[llave 2]],'INFORME GESTION'!$H$3:$O$414,8,0)</f>
        <v>#N/A</v>
      </c>
      <c r="P355" s="37"/>
      <c r="Q355" s="41"/>
      <c r="R355" s="42"/>
      <c r="S355" s="39" t="e">
        <f>ROUND(Tabla15[[#This Row],[VALOR UNITARIO SEGUIMIENTO FINANCIERO]]*Tabla15[[#This Row],[Porcentaje de Glosa]]*Tabla15[[#This Row],[Meta afectada por la glosa]],0)</f>
        <v>#N/A</v>
      </c>
      <c r="T355" s="37"/>
      <c r="U355" s="38"/>
      <c r="V355" s="38"/>
      <c r="W355" s="38"/>
      <c r="X355" s="39" t="e">
        <f>ROUND(Tabla15[[#This Row],[Valor de la Glosa]]-Tabla15[[#This Row],[Valor soportado por la Subred]],0)</f>
        <v>#N/A</v>
      </c>
      <c r="Y355" s="38"/>
      <c r="Z355" s="38"/>
      <c r="AA355" s="39" t="e">
        <f>ROUND(Tabla15[[#This Row],[VALOR GLOSA DEFINITIVA]]-Tabla15[[#This Row],[VALOR LEVANTADO EN LIQUIDACION]],0)</f>
        <v>#N/A</v>
      </c>
    </row>
    <row r="356" spans="3:27" s="13" customFormat="1" ht="87.5" customHeight="1">
      <c r="C356" s="36"/>
      <c r="D356" s="36"/>
      <c r="E356" s="37"/>
      <c r="F356" s="38" t="str">
        <f>+Tabla15[[#This Row],[CODIGO ACTIVIDAD]]&amp;Tabla15[[#This Row],[PROCESO]]</f>
        <v/>
      </c>
      <c r="G356" s="83" t="e">
        <f>VLOOKUP(Tabla15[[#This Row],[llave 1]],'INFORME GESTION'!$D$3:$F$414,3,FALSE)</f>
        <v>#N/A</v>
      </c>
      <c r="H356" s="83" t="e">
        <f>VLOOKUP(Tabla15[[#This Row],[llave 1]],'INFORME GESTION'!$D$3:$G$414,4,FALSE)</f>
        <v>#N/A</v>
      </c>
      <c r="I356" s="83" t="e">
        <f>VLOOKUP(Tabla15[[#This Row],[llave 1]],'INFORME GESTION'!$D$3:$I$414,6,FALSE)</f>
        <v>#N/A</v>
      </c>
      <c r="J356" s="84"/>
      <c r="K356" s="82"/>
      <c r="L356" s="85" t="str">
        <f>Tabla15[[#This Row],[llave 1]]&amp;Tabla15[[#This Row],[MES]]</f>
        <v/>
      </c>
      <c r="M356" s="86" t="e">
        <f>VLOOKUP(Tabla15[[#This Row],[llave 2]],'INFORME GESTION'!$H$3:$O$414,3,0)</f>
        <v>#N/A</v>
      </c>
      <c r="N356" s="142" t="e">
        <f>VLOOKUP(Tabla15[[#This Row],[llave 2]],'INFORME GESTION'!$H$3:$O$414,7,0)</f>
        <v>#N/A</v>
      </c>
      <c r="O356" s="143" t="e">
        <f>VLOOKUP(Tabla15[[#This Row],[llave 2]],'INFORME GESTION'!$H$3:$O$414,8,0)</f>
        <v>#N/A</v>
      </c>
      <c r="P356" s="37"/>
      <c r="Q356" s="41"/>
      <c r="R356" s="42"/>
      <c r="S356" s="39" t="e">
        <f>ROUND(Tabla15[[#This Row],[VALOR UNITARIO SEGUIMIENTO FINANCIERO]]*Tabla15[[#This Row],[Porcentaje de Glosa]]*Tabla15[[#This Row],[Meta afectada por la glosa]],0)</f>
        <v>#N/A</v>
      </c>
      <c r="T356" s="37"/>
      <c r="U356" s="38"/>
      <c r="V356" s="38"/>
      <c r="W356" s="38"/>
      <c r="X356" s="39" t="e">
        <f>ROUND(Tabla15[[#This Row],[Valor de la Glosa]]-Tabla15[[#This Row],[Valor soportado por la Subred]],0)</f>
        <v>#N/A</v>
      </c>
      <c r="Y356" s="38"/>
      <c r="Z356" s="38"/>
      <c r="AA356" s="39" t="e">
        <f>ROUND(Tabla15[[#This Row],[VALOR GLOSA DEFINITIVA]]-Tabla15[[#This Row],[VALOR LEVANTADO EN LIQUIDACION]],0)</f>
        <v>#N/A</v>
      </c>
    </row>
    <row r="357" spans="3:27" s="13" customFormat="1" ht="87.5" customHeight="1">
      <c r="C357" s="36"/>
      <c r="D357" s="36"/>
      <c r="E357" s="37"/>
      <c r="F357" s="38" t="str">
        <f>+Tabla15[[#This Row],[CODIGO ACTIVIDAD]]&amp;Tabla15[[#This Row],[PROCESO]]</f>
        <v/>
      </c>
      <c r="G357" s="83" t="e">
        <f>VLOOKUP(Tabla15[[#This Row],[llave 1]],'INFORME GESTION'!$D$3:$F$414,3,FALSE)</f>
        <v>#N/A</v>
      </c>
      <c r="H357" s="83" t="e">
        <f>VLOOKUP(Tabla15[[#This Row],[llave 1]],'INFORME GESTION'!$D$3:$G$414,4,FALSE)</f>
        <v>#N/A</v>
      </c>
      <c r="I357" s="83" t="e">
        <f>VLOOKUP(Tabla15[[#This Row],[llave 1]],'INFORME GESTION'!$D$3:$I$414,6,FALSE)</f>
        <v>#N/A</v>
      </c>
      <c r="J357" s="84"/>
      <c r="K357" s="82"/>
      <c r="L357" s="85" t="str">
        <f>Tabla15[[#This Row],[llave 1]]&amp;Tabla15[[#This Row],[MES]]</f>
        <v/>
      </c>
      <c r="M357" s="86" t="e">
        <f>VLOOKUP(Tabla15[[#This Row],[llave 2]],'INFORME GESTION'!$H$3:$O$414,3,0)</f>
        <v>#N/A</v>
      </c>
      <c r="N357" s="142" t="e">
        <f>VLOOKUP(Tabla15[[#This Row],[llave 2]],'INFORME GESTION'!$H$3:$O$414,7,0)</f>
        <v>#N/A</v>
      </c>
      <c r="O357" s="143" t="e">
        <f>VLOOKUP(Tabla15[[#This Row],[llave 2]],'INFORME GESTION'!$H$3:$O$414,8,0)</f>
        <v>#N/A</v>
      </c>
      <c r="P357" s="37"/>
      <c r="Q357" s="41"/>
      <c r="R357" s="42"/>
      <c r="S357" s="39" t="e">
        <f>ROUND(Tabla15[[#This Row],[VALOR UNITARIO SEGUIMIENTO FINANCIERO]]*Tabla15[[#This Row],[Porcentaje de Glosa]]*Tabla15[[#This Row],[Meta afectada por la glosa]],0)</f>
        <v>#N/A</v>
      </c>
      <c r="T357" s="37"/>
      <c r="U357" s="38"/>
      <c r="V357" s="38"/>
      <c r="W357" s="38"/>
      <c r="X357" s="39" t="e">
        <f>ROUND(Tabla15[[#This Row],[Valor de la Glosa]]-Tabla15[[#This Row],[Valor soportado por la Subred]],0)</f>
        <v>#N/A</v>
      </c>
      <c r="Y357" s="38"/>
      <c r="Z357" s="38"/>
      <c r="AA357" s="39" t="e">
        <f>ROUND(Tabla15[[#This Row],[VALOR GLOSA DEFINITIVA]]-Tabla15[[#This Row],[VALOR LEVANTADO EN LIQUIDACION]],0)</f>
        <v>#N/A</v>
      </c>
    </row>
    <row r="358" spans="3:27" s="13" customFormat="1" ht="87.5" customHeight="1">
      <c r="C358" s="36"/>
      <c r="D358" s="36"/>
      <c r="E358" s="37"/>
      <c r="F358" s="38" t="str">
        <f>+Tabla15[[#This Row],[CODIGO ACTIVIDAD]]&amp;Tabla15[[#This Row],[PROCESO]]</f>
        <v/>
      </c>
      <c r="G358" s="83" t="e">
        <f>VLOOKUP(Tabla15[[#This Row],[llave 1]],'INFORME GESTION'!$D$3:$F$414,3,FALSE)</f>
        <v>#N/A</v>
      </c>
      <c r="H358" s="83" t="e">
        <f>VLOOKUP(Tabla15[[#This Row],[llave 1]],'INFORME GESTION'!$D$3:$G$414,4,FALSE)</f>
        <v>#N/A</v>
      </c>
      <c r="I358" s="83" t="e">
        <f>VLOOKUP(Tabla15[[#This Row],[llave 1]],'INFORME GESTION'!$D$3:$I$414,6,FALSE)</f>
        <v>#N/A</v>
      </c>
      <c r="J358" s="84"/>
      <c r="K358" s="82"/>
      <c r="L358" s="85" t="str">
        <f>Tabla15[[#This Row],[llave 1]]&amp;Tabla15[[#This Row],[MES]]</f>
        <v/>
      </c>
      <c r="M358" s="86" t="e">
        <f>VLOOKUP(Tabla15[[#This Row],[llave 2]],'INFORME GESTION'!$H$3:$O$414,3,0)</f>
        <v>#N/A</v>
      </c>
      <c r="N358" s="142" t="e">
        <f>VLOOKUP(Tabla15[[#This Row],[llave 2]],'INFORME GESTION'!$H$3:$O$414,7,0)</f>
        <v>#N/A</v>
      </c>
      <c r="O358" s="143" t="e">
        <f>VLOOKUP(Tabla15[[#This Row],[llave 2]],'INFORME GESTION'!$H$3:$O$414,8,0)</f>
        <v>#N/A</v>
      </c>
      <c r="P358" s="37"/>
      <c r="Q358" s="41"/>
      <c r="R358" s="42"/>
      <c r="S358" s="39" t="e">
        <f>ROUND(Tabla15[[#This Row],[VALOR UNITARIO SEGUIMIENTO FINANCIERO]]*Tabla15[[#This Row],[Porcentaje de Glosa]]*Tabla15[[#This Row],[Meta afectada por la glosa]],0)</f>
        <v>#N/A</v>
      </c>
      <c r="T358" s="37"/>
      <c r="U358" s="38"/>
      <c r="V358" s="38"/>
      <c r="W358" s="38"/>
      <c r="X358" s="39" t="e">
        <f>ROUND(Tabla15[[#This Row],[Valor de la Glosa]]-Tabla15[[#This Row],[Valor soportado por la Subred]],0)</f>
        <v>#N/A</v>
      </c>
      <c r="Y358" s="38"/>
      <c r="Z358" s="38"/>
      <c r="AA358" s="39" t="e">
        <f>ROUND(Tabla15[[#This Row],[VALOR GLOSA DEFINITIVA]]-Tabla15[[#This Row],[VALOR LEVANTADO EN LIQUIDACION]],0)</f>
        <v>#N/A</v>
      </c>
    </row>
    <row r="359" spans="3:27" s="13" customFormat="1" ht="87.5" customHeight="1">
      <c r="C359" s="36"/>
      <c r="D359" s="36"/>
      <c r="E359" s="37"/>
      <c r="F359" s="38" t="str">
        <f>+Tabla15[[#This Row],[CODIGO ACTIVIDAD]]&amp;Tabla15[[#This Row],[PROCESO]]</f>
        <v/>
      </c>
      <c r="G359" s="83" t="e">
        <f>VLOOKUP(Tabla15[[#This Row],[llave 1]],'INFORME GESTION'!$D$3:$F$414,3,FALSE)</f>
        <v>#N/A</v>
      </c>
      <c r="H359" s="83" t="e">
        <f>VLOOKUP(Tabla15[[#This Row],[llave 1]],'INFORME GESTION'!$D$3:$G$414,4,FALSE)</f>
        <v>#N/A</v>
      </c>
      <c r="I359" s="83" t="e">
        <f>VLOOKUP(Tabla15[[#This Row],[llave 1]],'INFORME GESTION'!$D$3:$I$414,6,FALSE)</f>
        <v>#N/A</v>
      </c>
      <c r="J359" s="84"/>
      <c r="K359" s="82"/>
      <c r="L359" s="85" t="str">
        <f>Tabla15[[#This Row],[llave 1]]&amp;Tabla15[[#This Row],[MES]]</f>
        <v/>
      </c>
      <c r="M359" s="86" t="e">
        <f>VLOOKUP(Tabla15[[#This Row],[llave 2]],'INFORME GESTION'!$H$3:$O$414,3,0)</f>
        <v>#N/A</v>
      </c>
      <c r="N359" s="142" t="e">
        <f>VLOOKUP(Tabla15[[#This Row],[llave 2]],'INFORME GESTION'!$H$3:$O$414,7,0)</f>
        <v>#N/A</v>
      </c>
      <c r="O359" s="143" t="e">
        <f>VLOOKUP(Tabla15[[#This Row],[llave 2]],'INFORME GESTION'!$H$3:$O$414,8,0)</f>
        <v>#N/A</v>
      </c>
      <c r="P359" s="37"/>
      <c r="Q359" s="41"/>
      <c r="R359" s="42"/>
      <c r="S359" s="39" t="e">
        <f>ROUND(Tabla15[[#This Row],[VALOR UNITARIO SEGUIMIENTO FINANCIERO]]*Tabla15[[#This Row],[Porcentaje de Glosa]]*Tabla15[[#This Row],[Meta afectada por la glosa]],0)</f>
        <v>#N/A</v>
      </c>
      <c r="T359" s="37"/>
      <c r="U359" s="38"/>
      <c r="V359" s="38"/>
      <c r="W359" s="38"/>
      <c r="X359" s="39" t="e">
        <f>ROUND(Tabla15[[#This Row],[Valor de la Glosa]]-Tabla15[[#This Row],[Valor soportado por la Subred]],0)</f>
        <v>#N/A</v>
      </c>
      <c r="Y359" s="38"/>
      <c r="Z359" s="38"/>
      <c r="AA359" s="39" t="e">
        <f>ROUND(Tabla15[[#This Row],[VALOR GLOSA DEFINITIVA]]-Tabla15[[#This Row],[VALOR LEVANTADO EN LIQUIDACION]],0)</f>
        <v>#N/A</v>
      </c>
    </row>
    <row r="360" spans="3:27" s="13" customFormat="1" ht="87.5" customHeight="1">
      <c r="C360" s="36"/>
      <c r="D360" s="36"/>
      <c r="E360" s="37"/>
      <c r="F360" s="38" t="str">
        <f>+Tabla15[[#This Row],[CODIGO ACTIVIDAD]]&amp;Tabla15[[#This Row],[PROCESO]]</f>
        <v/>
      </c>
      <c r="G360" s="83" t="e">
        <f>VLOOKUP(Tabla15[[#This Row],[llave 1]],'INFORME GESTION'!$D$3:$F$414,3,FALSE)</f>
        <v>#N/A</v>
      </c>
      <c r="H360" s="83" t="e">
        <f>VLOOKUP(Tabla15[[#This Row],[llave 1]],'INFORME GESTION'!$D$3:$G$414,4,FALSE)</f>
        <v>#N/A</v>
      </c>
      <c r="I360" s="83" t="e">
        <f>VLOOKUP(Tabla15[[#This Row],[llave 1]],'INFORME GESTION'!$D$3:$I$414,6,FALSE)</f>
        <v>#N/A</v>
      </c>
      <c r="J360" s="84"/>
      <c r="K360" s="82"/>
      <c r="L360" s="85" t="str">
        <f>Tabla15[[#This Row],[llave 1]]&amp;Tabla15[[#This Row],[MES]]</f>
        <v/>
      </c>
      <c r="M360" s="86" t="e">
        <f>VLOOKUP(Tabla15[[#This Row],[llave 2]],'INFORME GESTION'!$H$3:$O$414,3,0)</f>
        <v>#N/A</v>
      </c>
      <c r="N360" s="142" t="e">
        <f>VLOOKUP(Tabla15[[#This Row],[llave 2]],'INFORME GESTION'!$H$3:$O$414,7,0)</f>
        <v>#N/A</v>
      </c>
      <c r="O360" s="143" t="e">
        <f>VLOOKUP(Tabla15[[#This Row],[llave 2]],'INFORME GESTION'!$H$3:$O$414,8,0)</f>
        <v>#N/A</v>
      </c>
      <c r="P360" s="37"/>
      <c r="Q360" s="41"/>
      <c r="R360" s="42"/>
      <c r="S360" s="39" t="e">
        <f>ROUND(Tabla15[[#This Row],[VALOR UNITARIO SEGUIMIENTO FINANCIERO]]*Tabla15[[#This Row],[Porcentaje de Glosa]]*Tabla15[[#This Row],[Meta afectada por la glosa]],0)</f>
        <v>#N/A</v>
      </c>
      <c r="T360" s="37"/>
      <c r="U360" s="38"/>
      <c r="V360" s="38"/>
      <c r="W360" s="38"/>
      <c r="X360" s="39" t="e">
        <f>ROUND(Tabla15[[#This Row],[Valor de la Glosa]]-Tabla15[[#This Row],[Valor soportado por la Subred]],0)</f>
        <v>#N/A</v>
      </c>
      <c r="Y360" s="38"/>
      <c r="Z360" s="38"/>
      <c r="AA360" s="39" t="e">
        <f>ROUND(Tabla15[[#This Row],[VALOR GLOSA DEFINITIVA]]-Tabla15[[#This Row],[VALOR LEVANTADO EN LIQUIDACION]],0)</f>
        <v>#N/A</v>
      </c>
    </row>
    <row r="361" spans="3:27" s="13" customFormat="1" ht="87.5" customHeight="1">
      <c r="C361" s="36"/>
      <c r="D361" s="36"/>
      <c r="E361" s="37"/>
      <c r="F361" s="38" t="str">
        <f>+Tabla15[[#This Row],[CODIGO ACTIVIDAD]]&amp;Tabla15[[#This Row],[PROCESO]]</f>
        <v/>
      </c>
      <c r="G361" s="83" t="e">
        <f>VLOOKUP(Tabla15[[#This Row],[llave 1]],'INFORME GESTION'!$D$3:$F$414,3,FALSE)</f>
        <v>#N/A</v>
      </c>
      <c r="H361" s="83" t="e">
        <f>VLOOKUP(Tabla15[[#This Row],[llave 1]],'INFORME GESTION'!$D$3:$G$414,4,FALSE)</f>
        <v>#N/A</v>
      </c>
      <c r="I361" s="83" t="e">
        <f>VLOOKUP(Tabla15[[#This Row],[llave 1]],'INFORME GESTION'!$D$3:$I$414,6,FALSE)</f>
        <v>#N/A</v>
      </c>
      <c r="J361" s="84"/>
      <c r="K361" s="82"/>
      <c r="L361" s="85" t="str">
        <f>Tabla15[[#This Row],[llave 1]]&amp;Tabla15[[#This Row],[MES]]</f>
        <v/>
      </c>
      <c r="M361" s="86" t="e">
        <f>VLOOKUP(Tabla15[[#This Row],[llave 2]],'INFORME GESTION'!$H$3:$O$414,3,0)</f>
        <v>#N/A</v>
      </c>
      <c r="N361" s="142" t="e">
        <f>VLOOKUP(Tabla15[[#This Row],[llave 2]],'INFORME GESTION'!$H$3:$O$414,7,0)</f>
        <v>#N/A</v>
      </c>
      <c r="O361" s="143" t="e">
        <f>VLOOKUP(Tabla15[[#This Row],[llave 2]],'INFORME GESTION'!$H$3:$O$414,8,0)</f>
        <v>#N/A</v>
      </c>
      <c r="P361" s="37"/>
      <c r="Q361" s="41"/>
      <c r="R361" s="42"/>
      <c r="S361" s="39" t="e">
        <f>ROUND(Tabla15[[#This Row],[VALOR UNITARIO SEGUIMIENTO FINANCIERO]]*Tabla15[[#This Row],[Porcentaje de Glosa]]*Tabla15[[#This Row],[Meta afectada por la glosa]],0)</f>
        <v>#N/A</v>
      </c>
      <c r="T361" s="37"/>
      <c r="U361" s="38"/>
      <c r="V361" s="38"/>
      <c r="W361" s="38"/>
      <c r="X361" s="39" t="e">
        <f>ROUND(Tabla15[[#This Row],[Valor de la Glosa]]-Tabla15[[#This Row],[Valor soportado por la Subred]],0)</f>
        <v>#N/A</v>
      </c>
      <c r="Y361" s="38"/>
      <c r="Z361" s="38"/>
      <c r="AA361" s="39" t="e">
        <f>ROUND(Tabla15[[#This Row],[VALOR GLOSA DEFINITIVA]]-Tabla15[[#This Row],[VALOR LEVANTADO EN LIQUIDACION]],0)</f>
        <v>#N/A</v>
      </c>
    </row>
    <row r="362" spans="3:27" s="13" customFormat="1" ht="87.5" customHeight="1">
      <c r="C362" s="36"/>
      <c r="D362" s="36"/>
      <c r="E362" s="37"/>
      <c r="F362" s="38" t="str">
        <f>+Tabla15[[#This Row],[CODIGO ACTIVIDAD]]&amp;Tabla15[[#This Row],[PROCESO]]</f>
        <v/>
      </c>
      <c r="G362" s="83" t="e">
        <f>VLOOKUP(Tabla15[[#This Row],[llave 1]],'INFORME GESTION'!$D$3:$F$414,3,FALSE)</f>
        <v>#N/A</v>
      </c>
      <c r="H362" s="83" t="e">
        <f>VLOOKUP(Tabla15[[#This Row],[llave 1]],'INFORME GESTION'!$D$3:$G$414,4,FALSE)</f>
        <v>#N/A</v>
      </c>
      <c r="I362" s="83" t="e">
        <f>VLOOKUP(Tabla15[[#This Row],[llave 1]],'INFORME GESTION'!$D$3:$I$414,6,FALSE)</f>
        <v>#N/A</v>
      </c>
      <c r="J362" s="84"/>
      <c r="K362" s="82"/>
      <c r="L362" s="85" t="str">
        <f>Tabla15[[#This Row],[llave 1]]&amp;Tabla15[[#This Row],[MES]]</f>
        <v/>
      </c>
      <c r="M362" s="86" t="e">
        <f>VLOOKUP(Tabla15[[#This Row],[llave 2]],'INFORME GESTION'!$H$3:$O$414,3,0)</f>
        <v>#N/A</v>
      </c>
      <c r="N362" s="142" t="e">
        <f>VLOOKUP(Tabla15[[#This Row],[llave 2]],'INFORME GESTION'!$H$3:$O$414,7,0)</f>
        <v>#N/A</v>
      </c>
      <c r="O362" s="143" t="e">
        <f>VLOOKUP(Tabla15[[#This Row],[llave 2]],'INFORME GESTION'!$H$3:$O$414,8,0)</f>
        <v>#N/A</v>
      </c>
      <c r="P362" s="37"/>
      <c r="Q362" s="41"/>
      <c r="R362" s="42"/>
      <c r="S362" s="39" t="e">
        <f>ROUND(Tabla15[[#This Row],[VALOR UNITARIO SEGUIMIENTO FINANCIERO]]*Tabla15[[#This Row],[Porcentaje de Glosa]]*Tabla15[[#This Row],[Meta afectada por la glosa]],0)</f>
        <v>#N/A</v>
      </c>
      <c r="T362" s="37"/>
      <c r="U362" s="38"/>
      <c r="V362" s="38"/>
      <c r="W362" s="38"/>
      <c r="X362" s="39" t="e">
        <f>ROUND(Tabla15[[#This Row],[Valor de la Glosa]]-Tabla15[[#This Row],[Valor soportado por la Subred]],0)</f>
        <v>#N/A</v>
      </c>
      <c r="Y362" s="38"/>
      <c r="Z362" s="38"/>
      <c r="AA362" s="39" t="e">
        <f>ROUND(Tabla15[[#This Row],[VALOR GLOSA DEFINITIVA]]-Tabla15[[#This Row],[VALOR LEVANTADO EN LIQUIDACION]],0)</f>
        <v>#N/A</v>
      </c>
    </row>
    <row r="363" spans="3:27" s="13" customFormat="1" ht="87.5" customHeight="1">
      <c r="C363" s="36"/>
      <c r="D363" s="36"/>
      <c r="E363" s="37"/>
      <c r="F363" s="38" t="str">
        <f>+Tabla15[[#This Row],[CODIGO ACTIVIDAD]]&amp;Tabla15[[#This Row],[PROCESO]]</f>
        <v/>
      </c>
      <c r="G363" s="83" t="e">
        <f>VLOOKUP(Tabla15[[#This Row],[llave 1]],'INFORME GESTION'!$D$3:$F$414,3,FALSE)</f>
        <v>#N/A</v>
      </c>
      <c r="H363" s="83" t="e">
        <f>VLOOKUP(Tabla15[[#This Row],[llave 1]],'INFORME GESTION'!$D$3:$G$414,4,FALSE)</f>
        <v>#N/A</v>
      </c>
      <c r="I363" s="83" t="e">
        <f>VLOOKUP(Tabla15[[#This Row],[llave 1]],'INFORME GESTION'!$D$3:$I$414,6,FALSE)</f>
        <v>#N/A</v>
      </c>
      <c r="J363" s="84"/>
      <c r="K363" s="82"/>
      <c r="L363" s="85" t="str">
        <f>Tabla15[[#This Row],[llave 1]]&amp;Tabla15[[#This Row],[MES]]</f>
        <v/>
      </c>
      <c r="M363" s="86" t="e">
        <f>VLOOKUP(Tabla15[[#This Row],[llave 2]],'INFORME GESTION'!$H$3:$O$414,3,0)</f>
        <v>#N/A</v>
      </c>
      <c r="N363" s="142" t="e">
        <f>VLOOKUP(Tabla15[[#This Row],[llave 2]],'INFORME GESTION'!$H$3:$O$414,7,0)</f>
        <v>#N/A</v>
      </c>
      <c r="O363" s="143" t="e">
        <f>VLOOKUP(Tabla15[[#This Row],[llave 2]],'INFORME GESTION'!$H$3:$O$414,8,0)</f>
        <v>#N/A</v>
      </c>
      <c r="P363" s="37"/>
      <c r="Q363" s="41"/>
      <c r="R363" s="42"/>
      <c r="S363" s="39" t="e">
        <f>ROUND(Tabla15[[#This Row],[VALOR UNITARIO SEGUIMIENTO FINANCIERO]]*Tabla15[[#This Row],[Porcentaje de Glosa]]*Tabla15[[#This Row],[Meta afectada por la glosa]],0)</f>
        <v>#N/A</v>
      </c>
      <c r="T363" s="37"/>
      <c r="U363" s="38"/>
      <c r="V363" s="38"/>
      <c r="W363" s="38"/>
      <c r="X363" s="39" t="e">
        <f>ROUND(Tabla15[[#This Row],[Valor de la Glosa]]-Tabla15[[#This Row],[Valor soportado por la Subred]],0)</f>
        <v>#N/A</v>
      </c>
      <c r="Y363" s="38"/>
      <c r="Z363" s="38"/>
      <c r="AA363" s="39" t="e">
        <f>ROUND(Tabla15[[#This Row],[VALOR GLOSA DEFINITIVA]]-Tabla15[[#This Row],[VALOR LEVANTADO EN LIQUIDACION]],0)</f>
        <v>#N/A</v>
      </c>
    </row>
    <row r="364" spans="3:27" s="13" customFormat="1" ht="87.5" customHeight="1">
      <c r="C364" s="36"/>
      <c r="D364" s="36"/>
      <c r="E364" s="37"/>
      <c r="F364" s="38" t="str">
        <f>+Tabla15[[#This Row],[CODIGO ACTIVIDAD]]&amp;Tabla15[[#This Row],[PROCESO]]</f>
        <v/>
      </c>
      <c r="G364" s="83" t="e">
        <f>VLOOKUP(Tabla15[[#This Row],[llave 1]],'INFORME GESTION'!$D$3:$F$414,3,FALSE)</f>
        <v>#N/A</v>
      </c>
      <c r="H364" s="83" t="e">
        <f>VLOOKUP(Tabla15[[#This Row],[llave 1]],'INFORME GESTION'!$D$3:$G$414,4,FALSE)</f>
        <v>#N/A</v>
      </c>
      <c r="I364" s="83" t="e">
        <f>VLOOKUP(Tabla15[[#This Row],[llave 1]],'INFORME GESTION'!$D$3:$I$414,6,FALSE)</f>
        <v>#N/A</v>
      </c>
      <c r="J364" s="84"/>
      <c r="K364" s="82"/>
      <c r="L364" s="85" t="str">
        <f>Tabla15[[#This Row],[llave 1]]&amp;Tabla15[[#This Row],[MES]]</f>
        <v/>
      </c>
      <c r="M364" s="86" t="e">
        <f>VLOOKUP(Tabla15[[#This Row],[llave 2]],'INFORME GESTION'!$H$3:$O$414,3,0)</f>
        <v>#N/A</v>
      </c>
      <c r="N364" s="142" t="e">
        <f>VLOOKUP(Tabla15[[#This Row],[llave 2]],'INFORME GESTION'!$H$3:$O$414,7,0)</f>
        <v>#N/A</v>
      </c>
      <c r="O364" s="143" t="e">
        <f>VLOOKUP(Tabla15[[#This Row],[llave 2]],'INFORME GESTION'!$H$3:$O$414,8,0)</f>
        <v>#N/A</v>
      </c>
      <c r="P364" s="37"/>
      <c r="Q364" s="41"/>
      <c r="R364" s="42"/>
      <c r="S364" s="39" t="e">
        <f>ROUND(Tabla15[[#This Row],[VALOR UNITARIO SEGUIMIENTO FINANCIERO]]*Tabla15[[#This Row],[Porcentaje de Glosa]]*Tabla15[[#This Row],[Meta afectada por la glosa]],0)</f>
        <v>#N/A</v>
      </c>
      <c r="T364" s="37"/>
      <c r="U364" s="38"/>
      <c r="V364" s="38"/>
      <c r="W364" s="38"/>
      <c r="X364" s="39" t="e">
        <f>ROUND(Tabla15[[#This Row],[Valor de la Glosa]]-Tabla15[[#This Row],[Valor soportado por la Subred]],0)</f>
        <v>#N/A</v>
      </c>
      <c r="Y364" s="38"/>
      <c r="Z364" s="38"/>
      <c r="AA364" s="39" t="e">
        <f>ROUND(Tabla15[[#This Row],[VALOR GLOSA DEFINITIVA]]-Tabla15[[#This Row],[VALOR LEVANTADO EN LIQUIDACION]],0)</f>
        <v>#N/A</v>
      </c>
    </row>
    <row r="365" spans="3:27" s="13" customFormat="1" ht="87.5" customHeight="1">
      <c r="C365" s="36"/>
      <c r="D365" s="36"/>
      <c r="E365" s="37"/>
      <c r="F365" s="38" t="str">
        <f>+Tabla15[[#This Row],[CODIGO ACTIVIDAD]]&amp;Tabla15[[#This Row],[PROCESO]]</f>
        <v/>
      </c>
      <c r="G365" s="83" t="e">
        <f>VLOOKUP(Tabla15[[#This Row],[llave 1]],'INFORME GESTION'!$D$3:$F$414,3,FALSE)</f>
        <v>#N/A</v>
      </c>
      <c r="H365" s="83" t="e">
        <f>VLOOKUP(Tabla15[[#This Row],[llave 1]],'INFORME GESTION'!$D$3:$G$414,4,FALSE)</f>
        <v>#N/A</v>
      </c>
      <c r="I365" s="83" t="e">
        <f>VLOOKUP(Tabla15[[#This Row],[llave 1]],'INFORME GESTION'!$D$3:$I$414,6,FALSE)</f>
        <v>#N/A</v>
      </c>
      <c r="J365" s="84"/>
      <c r="K365" s="82"/>
      <c r="L365" s="85" t="str">
        <f>Tabla15[[#This Row],[llave 1]]&amp;Tabla15[[#This Row],[MES]]</f>
        <v/>
      </c>
      <c r="M365" s="86" t="e">
        <f>VLOOKUP(Tabla15[[#This Row],[llave 2]],'INFORME GESTION'!$H$3:$O$414,3,0)</f>
        <v>#N/A</v>
      </c>
      <c r="N365" s="142" t="e">
        <f>VLOOKUP(Tabla15[[#This Row],[llave 2]],'INFORME GESTION'!$H$3:$O$414,7,0)</f>
        <v>#N/A</v>
      </c>
      <c r="O365" s="143" t="e">
        <f>VLOOKUP(Tabla15[[#This Row],[llave 2]],'INFORME GESTION'!$H$3:$O$414,8,0)</f>
        <v>#N/A</v>
      </c>
      <c r="P365" s="37"/>
      <c r="Q365" s="41"/>
      <c r="R365" s="42"/>
      <c r="S365" s="39" t="e">
        <f>ROUND(Tabla15[[#This Row],[VALOR UNITARIO SEGUIMIENTO FINANCIERO]]*Tabla15[[#This Row],[Porcentaje de Glosa]]*Tabla15[[#This Row],[Meta afectada por la glosa]],0)</f>
        <v>#N/A</v>
      </c>
      <c r="T365" s="37"/>
      <c r="U365" s="38"/>
      <c r="V365" s="38"/>
      <c r="W365" s="38"/>
      <c r="X365" s="39" t="e">
        <f>ROUND(Tabla15[[#This Row],[Valor de la Glosa]]-Tabla15[[#This Row],[Valor soportado por la Subred]],0)</f>
        <v>#N/A</v>
      </c>
      <c r="Y365" s="38"/>
      <c r="Z365" s="38"/>
      <c r="AA365" s="39" t="e">
        <f>ROUND(Tabla15[[#This Row],[VALOR GLOSA DEFINITIVA]]-Tabla15[[#This Row],[VALOR LEVANTADO EN LIQUIDACION]],0)</f>
        <v>#N/A</v>
      </c>
    </row>
    <row r="366" spans="3:27" s="13" customFormat="1" ht="87.5" customHeight="1">
      <c r="C366" s="36"/>
      <c r="D366" s="36"/>
      <c r="E366" s="37"/>
      <c r="F366" s="38" t="str">
        <f>+Tabla15[[#This Row],[CODIGO ACTIVIDAD]]&amp;Tabla15[[#This Row],[PROCESO]]</f>
        <v/>
      </c>
      <c r="G366" s="83" t="e">
        <f>VLOOKUP(Tabla15[[#This Row],[llave 1]],'INFORME GESTION'!$D$3:$F$414,3,FALSE)</f>
        <v>#N/A</v>
      </c>
      <c r="H366" s="83" t="e">
        <f>VLOOKUP(Tabla15[[#This Row],[llave 1]],'INFORME GESTION'!$D$3:$G$414,4,FALSE)</f>
        <v>#N/A</v>
      </c>
      <c r="I366" s="83" t="e">
        <f>VLOOKUP(Tabla15[[#This Row],[llave 1]],'INFORME GESTION'!$D$3:$I$414,6,FALSE)</f>
        <v>#N/A</v>
      </c>
      <c r="J366" s="84"/>
      <c r="K366" s="82"/>
      <c r="L366" s="85" t="str">
        <f>Tabla15[[#This Row],[llave 1]]&amp;Tabla15[[#This Row],[MES]]</f>
        <v/>
      </c>
      <c r="M366" s="86" t="e">
        <f>VLOOKUP(Tabla15[[#This Row],[llave 2]],'INFORME GESTION'!$H$3:$O$414,3,0)</f>
        <v>#N/A</v>
      </c>
      <c r="N366" s="142" t="e">
        <f>VLOOKUP(Tabla15[[#This Row],[llave 2]],'INFORME GESTION'!$H$3:$O$414,7,0)</f>
        <v>#N/A</v>
      </c>
      <c r="O366" s="143" t="e">
        <f>VLOOKUP(Tabla15[[#This Row],[llave 2]],'INFORME GESTION'!$H$3:$O$414,8,0)</f>
        <v>#N/A</v>
      </c>
      <c r="P366" s="37"/>
      <c r="Q366" s="41"/>
      <c r="R366" s="42"/>
      <c r="S366" s="39" t="e">
        <f>ROUND(Tabla15[[#This Row],[VALOR UNITARIO SEGUIMIENTO FINANCIERO]]*Tabla15[[#This Row],[Porcentaje de Glosa]]*Tabla15[[#This Row],[Meta afectada por la glosa]],0)</f>
        <v>#N/A</v>
      </c>
      <c r="T366" s="37"/>
      <c r="U366" s="38"/>
      <c r="V366" s="38"/>
      <c r="W366" s="38"/>
      <c r="X366" s="39" t="e">
        <f>ROUND(Tabla15[[#This Row],[Valor de la Glosa]]-Tabla15[[#This Row],[Valor soportado por la Subred]],0)</f>
        <v>#N/A</v>
      </c>
      <c r="Y366" s="38"/>
      <c r="Z366" s="38"/>
      <c r="AA366" s="39" t="e">
        <f>ROUND(Tabla15[[#This Row],[VALOR GLOSA DEFINITIVA]]-Tabla15[[#This Row],[VALOR LEVANTADO EN LIQUIDACION]],0)</f>
        <v>#N/A</v>
      </c>
    </row>
    <row r="367" spans="3:27" s="13" customFormat="1" ht="87.5" customHeight="1">
      <c r="C367" s="36"/>
      <c r="D367" s="36"/>
      <c r="E367" s="37"/>
      <c r="F367" s="38" t="str">
        <f>+Tabla15[[#This Row],[CODIGO ACTIVIDAD]]&amp;Tabla15[[#This Row],[PROCESO]]</f>
        <v/>
      </c>
      <c r="G367" s="83" t="e">
        <f>VLOOKUP(Tabla15[[#This Row],[llave 1]],'INFORME GESTION'!$D$3:$F$414,3,FALSE)</f>
        <v>#N/A</v>
      </c>
      <c r="H367" s="83" t="e">
        <f>VLOOKUP(Tabla15[[#This Row],[llave 1]],'INFORME GESTION'!$D$3:$G$414,4,FALSE)</f>
        <v>#N/A</v>
      </c>
      <c r="I367" s="83" t="e">
        <f>VLOOKUP(Tabla15[[#This Row],[llave 1]],'INFORME GESTION'!$D$3:$I$414,6,FALSE)</f>
        <v>#N/A</v>
      </c>
      <c r="J367" s="84"/>
      <c r="K367" s="82"/>
      <c r="L367" s="85" t="str">
        <f>Tabla15[[#This Row],[llave 1]]&amp;Tabla15[[#This Row],[MES]]</f>
        <v/>
      </c>
      <c r="M367" s="86" t="e">
        <f>VLOOKUP(Tabla15[[#This Row],[llave 2]],'INFORME GESTION'!$H$3:$O$414,3,0)</f>
        <v>#N/A</v>
      </c>
      <c r="N367" s="142" t="e">
        <f>VLOOKUP(Tabla15[[#This Row],[llave 2]],'INFORME GESTION'!$H$3:$O$414,7,0)</f>
        <v>#N/A</v>
      </c>
      <c r="O367" s="143" t="e">
        <f>VLOOKUP(Tabla15[[#This Row],[llave 2]],'INFORME GESTION'!$H$3:$O$414,8,0)</f>
        <v>#N/A</v>
      </c>
      <c r="P367" s="37"/>
      <c r="Q367" s="41"/>
      <c r="R367" s="42"/>
      <c r="S367" s="39" t="e">
        <f>ROUND(Tabla15[[#This Row],[VALOR UNITARIO SEGUIMIENTO FINANCIERO]]*Tabla15[[#This Row],[Porcentaje de Glosa]]*Tabla15[[#This Row],[Meta afectada por la glosa]],0)</f>
        <v>#N/A</v>
      </c>
      <c r="T367" s="37"/>
      <c r="U367" s="38"/>
      <c r="V367" s="38"/>
      <c r="W367" s="38"/>
      <c r="X367" s="39" t="e">
        <f>ROUND(Tabla15[[#This Row],[Valor de la Glosa]]-Tabla15[[#This Row],[Valor soportado por la Subred]],0)</f>
        <v>#N/A</v>
      </c>
      <c r="Y367" s="38"/>
      <c r="Z367" s="38"/>
      <c r="AA367" s="39" t="e">
        <f>ROUND(Tabla15[[#This Row],[VALOR GLOSA DEFINITIVA]]-Tabla15[[#This Row],[VALOR LEVANTADO EN LIQUIDACION]],0)</f>
        <v>#N/A</v>
      </c>
    </row>
    <row r="368" spans="3:27" s="13" customFormat="1" ht="87.5" customHeight="1">
      <c r="C368" s="36"/>
      <c r="D368" s="36"/>
      <c r="E368" s="37"/>
      <c r="F368" s="38" t="str">
        <f>+Tabla15[[#This Row],[CODIGO ACTIVIDAD]]&amp;Tabla15[[#This Row],[PROCESO]]</f>
        <v/>
      </c>
      <c r="G368" s="83" t="e">
        <f>VLOOKUP(Tabla15[[#This Row],[llave 1]],'INFORME GESTION'!$D$3:$F$414,3,FALSE)</f>
        <v>#N/A</v>
      </c>
      <c r="H368" s="83" t="e">
        <f>VLOOKUP(Tabla15[[#This Row],[llave 1]],'INFORME GESTION'!$D$3:$G$414,4,FALSE)</f>
        <v>#N/A</v>
      </c>
      <c r="I368" s="83" t="e">
        <f>VLOOKUP(Tabla15[[#This Row],[llave 1]],'INFORME GESTION'!$D$3:$I$414,6,FALSE)</f>
        <v>#N/A</v>
      </c>
      <c r="J368" s="84"/>
      <c r="K368" s="82"/>
      <c r="L368" s="85" t="str">
        <f>Tabla15[[#This Row],[llave 1]]&amp;Tabla15[[#This Row],[MES]]</f>
        <v/>
      </c>
      <c r="M368" s="86" t="e">
        <f>VLOOKUP(Tabla15[[#This Row],[llave 2]],'INFORME GESTION'!$H$3:$O$414,3,0)</f>
        <v>#N/A</v>
      </c>
      <c r="N368" s="142" t="e">
        <f>VLOOKUP(Tabla15[[#This Row],[llave 2]],'INFORME GESTION'!$H$3:$O$414,7,0)</f>
        <v>#N/A</v>
      </c>
      <c r="O368" s="143" t="e">
        <f>VLOOKUP(Tabla15[[#This Row],[llave 2]],'INFORME GESTION'!$H$3:$O$414,8,0)</f>
        <v>#N/A</v>
      </c>
      <c r="P368" s="37"/>
      <c r="Q368" s="41"/>
      <c r="R368" s="42"/>
      <c r="S368" s="39" t="e">
        <f>ROUND(Tabla15[[#This Row],[VALOR UNITARIO SEGUIMIENTO FINANCIERO]]*Tabla15[[#This Row],[Porcentaje de Glosa]]*Tabla15[[#This Row],[Meta afectada por la glosa]],0)</f>
        <v>#N/A</v>
      </c>
      <c r="T368" s="37"/>
      <c r="U368" s="38"/>
      <c r="V368" s="38"/>
      <c r="W368" s="38"/>
      <c r="X368" s="39" t="e">
        <f>ROUND(Tabla15[[#This Row],[Valor de la Glosa]]-Tabla15[[#This Row],[Valor soportado por la Subred]],0)</f>
        <v>#N/A</v>
      </c>
      <c r="Y368" s="38"/>
      <c r="Z368" s="38"/>
      <c r="AA368" s="39" t="e">
        <f>ROUND(Tabla15[[#This Row],[VALOR GLOSA DEFINITIVA]]-Tabla15[[#This Row],[VALOR LEVANTADO EN LIQUIDACION]],0)</f>
        <v>#N/A</v>
      </c>
    </row>
    <row r="369" spans="3:27" s="13" customFormat="1" ht="87.5" customHeight="1">
      <c r="C369" s="36"/>
      <c r="D369" s="36"/>
      <c r="E369" s="37"/>
      <c r="F369" s="38" t="str">
        <f>+Tabla15[[#This Row],[CODIGO ACTIVIDAD]]&amp;Tabla15[[#This Row],[PROCESO]]</f>
        <v/>
      </c>
      <c r="G369" s="83" t="e">
        <f>VLOOKUP(Tabla15[[#This Row],[llave 1]],'INFORME GESTION'!$D$3:$F$414,3,FALSE)</f>
        <v>#N/A</v>
      </c>
      <c r="H369" s="83" t="e">
        <f>VLOOKUP(Tabla15[[#This Row],[llave 1]],'INFORME GESTION'!$D$3:$G$414,4,FALSE)</f>
        <v>#N/A</v>
      </c>
      <c r="I369" s="83" t="e">
        <f>VLOOKUP(Tabla15[[#This Row],[llave 1]],'INFORME GESTION'!$D$3:$I$414,6,FALSE)</f>
        <v>#N/A</v>
      </c>
      <c r="J369" s="84"/>
      <c r="K369" s="82"/>
      <c r="L369" s="85" t="str">
        <f>Tabla15[[#This Row],[llave 1]]&amp;Tabla15[[#This Row],[MES]]</f>
        <v/>
      </c>
      <c r="M369" s="86" t="e">
        <f>VLOOKUP(Tabla15[[#This Row],[llave 2]],'INFORME GESTION'!$H$3:$O$414,3,0)</f>
        <v>#N/A</v>
      </c>
      <c r="N369" s="142" t="e">
        <f>VLOOKUP(Tabla15[[#This Row],[llave 2]],'INFORME GESTION'!$H$3:$O$414,7,0)</f>
        <v>#N/A</v>
      </c>
      <c r="O369" s="143" t="e">
        <f>VLOOKUP(Tabla15[[#This Row],[llave 2]],'INFORME GESTION'!$H$3:$O$414,8,0)</f>
        <v>#N/A</v>
      </c>
      <c r="P369" s="37"/>
      <c r="Q369" s="41"/>
      <c r="R369" s="42"/>
      <c r="S369" s="39" t="e">
        <f>ROUND(Tabla15[[#This Row],[VALOR UNITARIO SEGUIMIENTO FINANCIERO]]*Tabla15[[#This Row],[Porcentaje de Glosa]]*Tabla15[[#This Row],[Meta afectada por la glosa]],0)</f>
        <v>#N/A</v>
      </c>
      <c r="T369" s="37"/>
      <c r="U369" s="38"/>
      <c r="V369" s="38"/>
      <c r="W369" s="38"/>
      <c r="X369" s="39" t="e">
        <f>ROUND(Tabla15[[#This Row],[Valor de la Glosa]]-Tabla15[[#This Row],[Valor soportado por la Subred]],0)</f>
        <v>#N/A</v>
      </c>
      <c r="Y369" s="38"/>
      <c r="Z369" s="38"/>
      <c r="AA369" s="39" t="e">
        <f>ROUND(Tabla15[[#This Row],[VALOR GLOSA DEFINITIVA]]-Tabla15[[#This Row],[VALOR LEVANTADO EN LIQUIDACION]],0)</f>
        <v>#N/A</v>
      </c>
    </row>
    <row r="370" spans="3:27" s="13" customFormat="1" ht="87.5" customHeight="1">
      <c r="C370" s="36"/>
      <c r="D370" s="36"/>
      <c r="E370" s="37"/>
      <c r="F370" s="38" t="str">
        <f>+Tabla15[[#This Row],[CODIGO ACTIVIDAD]]&amp;Tabla15[[#This Row],[PROCESO]]</f>
        <v/>
      </c>
      <c r="G370" s="83" t="e">
        <f>VLOOKUP(Tabla15[[#This Row],[llave 1]],'INFORME GESTION'!$D$3:$F$414,3,FALSE)</f>
        <v>#N/A</v>
      </c>
      <c r="H370" s="83" t="e">
        <f>VLOOKUP(Tabla15[[#This Row],[llave 1]],'INFORME GESTION'!$D$3:$G$414,4,FALSE)</f>
        <v>#N/A</v>
      </c>
      <c r="I370" s="83" t="e">
        <f>VLOOKUP(Tabla15[[#This Row],[llave 1]],'INFORME GESTION'!$D$3:$I$414,6,FALSE)</f>
        <v>#N/A</v>
      </c>
      <c r="J370" s="84"/>
      <c r="K370" s="82"/>
      <c r="L370" s="85" t="str">
        <f>Tabla15[[#This Row],[llave 1]]&amp;Tabla15[[#This Row],[MES]]</f>
        <v/>
      </c>
      <c r="M370" s="86" t="e">
        <f>VLOOKUP(Tabla15[[#This Row],[llave 2]],'INFORME GESTION'!$H$3:$O$414,3,0)</f>
        <v>#N/A</v>
      </c>
      <c r="N370" s="142" t="e">
        <f>VLOOKUP(Tabla15[[#This Row],[llave 2]],'INFORME GESTION'!$H$3:$O$414,7,0)</f>
        <v>#N/A</v>
      </c>
      <c r="O370" s="143" t="e">
        <f>VLOOKUP(Tabla15[[#This Row],[llave 2]],'INFORME GESTION'!$H$3:$O$414,8,0)</f>
        <v>#N/A</v>
      </c>
      <c r="P370" s="37"/>
      <c r="Q370" s="41"/>
      <c r="R370" s="42"/>
      <c r="S370" s="39" t="e">
        <f>ROUND(Tabla15[[#This Row],[VALOR UNITARIO SEGUIMIENTO FINANCIERO]]*Tabla15[[#This Row],[Porcentaje de Glosa]]*Tabla15[[#This Row],[Meta afectada por la glosa]],0)</f>
        <v>#N/A</v>
      </c>
      <c r="T370" s="37"/>
      <c r="U370" s="38"/>
      <c r="V370" s="38"/>
      <c r="W370" s="38"/>
      <c r="X370" s="39" t="e">
        <f>ROUND(Tabla15[[#This Row],[Valor de la Glosa]]-Tabla15[[#This Row],[Valor soportado por la Subred]],0)</f>
        <v>#N/A</v>
      </c>
      <c r="Y370" s="38"/>
      <c r="Z370" s="38"/>
      <c r="AA370" s="39" t="e">
        <f>ROUND(Tabla15[[#This Row],[VALOR GLOSA DEFINITIVA]]-Tabla15[[#This Row],[VALOR LEVANTADO EN LIQUIDACION]],0)</f>
        <v>#N/A</v>
      </c>
    </row>
    <row r="371" spans="3:27" s="13" customFormat="1" ht="87.5" customHeight="1">
      <c r="C371" s="36"/>
      <c r="D371" s="36"/>
      <c r="E371" s="37"/>
      <c r="F371" s="38" t="str">
        <f>+Tabla15[[#This Row],[CODIGO ACTIVIDAD]]&amp;Tabla15[[#This Row],[PROCESO]]</f>
        <v/>
      </c>
      <c r="G371" s="83" t="e">
        <f>VLOOKUP(Tabla15[[#This Row],[llave 1]],'INFORME GESTION'!$D$3:$F$414,3,FALSE)</f>
        <v>#N/A</v>
      </c>
      <c r="H371" s="83" t="e">
        <f>VLOOKUP(Tabla15[[#This Row],[llave 1]],'INFORME GESTION'!$D$3:$G$414,4,FALSE)</f>
        <v>#N/A</v>
      </c>
      <c r="I371" s="83" t="e">
        <f>VLOOKUP(Tabla15[[#This Row],[llave 1]],'INFORME GESTION'!$D$3:$I$414,6,FALSE)</f>
        <v>#N/A</v>
      </c>
      <c r="J371" s="84"/>
      <c r="K371" s="82"/>
      <c r="L371" s="85" t="str">
        <f>Tabla15[[#This Row],[llave 1]]&amp;Tabla15[[#This Row],[MES]]</f>
        <v/>
      </c>
      <c r="M371" s="86" t="e">
        <f>VLOOKUP(Tabla15[[#This Row],[llave 2]],'INFORME GESTION'!$H$3:$O$414,3,0)</f>
        <v>#N/A</v>
      </c>
      <c r="N371" s="142" t="e">
        <f>VLOOKUP(Tabla15[[#This Row],[llave 2]],'INFORME GESTION'!$H$3:$O$414,7,0)</f>
        <v>#N/A</v>
      </c>
      <c r="O371" s="143" t="e">
        <f>VLOOKUP(Tabla15[[#This Row],[llave 2]],'INFORME GESTION'!$H$3:$O$414,8,0)</f>
        <v>#N/A</v>
      </c>
      <c r="P371" s="37"/>
      <c r="Q371" s="41"/>
      <c r="R371" s="42"/>
      <c r="S371" s="39" t="e">
        <f>ROUND(Tabla15[[#This Row],[VALOR UNITARIO SEGUIMIENTO FINANCIERO]]*Tabla15[[#This Row],[Porcentaje de Glosa]]*Tabla15[[#This Row],[Meta afectada por la glosa]],0)</f>
        <v>#N/A</v>
      </c>
      <c r="T371" s="37"/>
      <c r="U371" s="38"/>
      <c r="V371" s="38"/>
      <c r="W371" s="38"/>
      <c r="X371" s="39" t="e">
        <f>ROUND(Tabla15[[#This Row],[Valor de la Glosa]]-Tabla15[[#This Row],[Valor soportado por la Subred]],0)</f>
        <v>#N/A</v>
      </c>
      <c r="Y371" s="38"/>
      <c r="Z371" s="38"/>
      <c r="AA371" s="39" t="e">
        <f>ROUND(Tabla15[[#This Row],[VALOR GLOSA DEFINITIVA]]-Tabla15[[#This Row],[VALOR LEVANTADO EN LIQUIDACION]],0)</f>
        <v>#N/A</v>
      </c>
    </row>
    <row r="372" spans="3:27" s="13" customFormat="1" ht="87.5" customHeight="1">
      <c r="C372" s="36"/>
      <c r="D372" s="36"/>
      <c r="E372" s="37"/>
      <c r="F372" s="38" t="str">
        <f>+Tabla15[[#This Row],[CODIGO ACTIVIDAD]]&amp;Tabla15[[#This Row],[PROCESO]]</f>
        <v/>
      </c>
      <c r="G372" s="83" t="e">
        <f>VLOOKUP(Tabla15[[#This Row],[llave 1]],'INFORME GESTION'!$D$3:$F$414,3,FALSE)</f>
        <v>#N/A</v>
      </c>
      <c r="H372" s="83" t="e">
        <f>VLOOKUP(Tabla15[[#This Row],[llave 1]],'INFORME GESTION'!$D$3:$G$414,4,FALSE)</f>
        <v>#N/A</v>
      </c>
      <c r="I372" s="83" t="e">
        <f>VLOOKUP(Tabla15[[#This Row],[llave 1]],'INFORME GESTION'!$D$3:$I$414,6,FALSE)</f>
        <v>#N/A</v>
      </c>
      <c r="J372" s="84"/>
      <c r="K372" s="82"/>
      <c r="L372" s="85" t="str">
        <f>Tabla15[[#This Row],[llave 1]]&amp;Tabla15[[#This Row],[MES]]</f>
        <v/>
      </c>
      <c r="M372" s="86" t="e">
        <f>VLOOKUP(Tabla15[[#This Row],[llave 2]],'INFORME GESTION'!$H$3:$O$414,3,0)</f>
        <v>#N/A</v>
      </c>
      <c r="N372" s="142" t="e">
        <f>VLOOKUP(Tabla15[[#This Row],[llave 2]],'INFORME GESTION'!$H$3:$O$414,7,0)</f>
        <v>#N/A</v>
      </c>
      <c r="O372" s="143" t="e">
        <f>VLOOKUP(Tabla15[[#This Row],[llave 2]],'INFORME GESTION'!$H$3:$O$414,8,0)</f>
        <v>#N/A</v>
      </c>
      <c r="P372" s="37"/>
      <c r="Q372" s="41"/>
      <c r="R372" s="42"/>
      <c r="S372" s="39" t="e">
        <f>ROUND(Tabla15[[#This Row],[VALOR UNITARIO SEGUIMIENTO FINANCIERO]]*Tabla15[[#This Row],[Porcentaje de Glosa]]*Tabla15[[#This Row],[Meta afectada por la glosa]],0)</f>
        <v>#N/A</v>
      </c>
      <c r="T372" s="37"/>
      <c r="U372" s="38"/>
      <c r="V372" s="38"/>
      <c r="W372" s="38"/>
      <c r="X372" s="39" t="e">
        <f>ROUND(Tabla15[[#This Row],[Valor de la Glosa]]-Tabla15[[#This Row],[Valor soportado por la Subred]],0)</f>
        <v>#N/A</v>
      </c>
      <c r="Y372" s="38"/>
      <c r="Z372" s="38"/>
      <c r="AA372" s="39" t="e">
        <f>ROUND(Tabla15[[#This Row],[VALOR GLOSA DEFINITIVA]]-Tabla15[[#This Row],[VALOR LEVANTADO EN LIQUIDACION]],0)</f>
        <v>#N/A</v>
      </c>
    </row>
    <row r="373" spans="3:27" s="13" customFormat="1" ht="87.5" customHeight="1">
      <c r="C373" s="36"/>
      <c r="D373" s="36"/>
      <c r="E373" s="37"/>
      <c r="F373" s="38" t="str">
        <f>+Tabla15[[#This Row],[CODIGO ACTIVIDAD]]&amp;Tabla15[[#This Row],[PROCESO]]</f>
        <v/>
      </c>
      <c r="G373" s="83" t="e">
        <f>VLOOKUP(Tabla15[[#This Row],[llave 1]],'INFORME GESTION'!$D$3:$F$414,3,FALSE)</f>
        <v>#N/A</v>
      </c>
      <c r="H373" s="83" t="e">
        <f>VLOOKUP(Tabla15[[#This Row],[llave 1]],'INFORME GESTION'!$D$3:$G$414,4,FALSE)</f>
        <v>#N/A</v>
      </c>
      <c r="I373" s="83" t="e">
        <f>VLOOKUP(Tabla15[[#This Row],[llave 1]],'INFORME GESTION'!$D$3:$I$414,6,FALSE)</f>
        <v>#N/A</v>
      </c>
      <c r="J373" s="84"/>
      <c r="K373" s="82"/>
      <c r="L373" s="85" t="str">
        <f>Tabla15[[#This Row],[llave 1]]&amp;Tabla15[[#This Row],[MES]]</f>
        <v/>
      </c>
      <c r="M373" s="86" t="e">
        <f>VLOOKUP(Tabla15[[#This Row],[llave 2]],'INFORME GESTION'!$H$3:$O$414,3,0)</f>
        <v>#N/A</v>
      </c>
      <c r="N373" s="142" t="e">
        <f>VLOOKUP(Tabla15[[#This Row],[llave 2]],'INFORME GESTION'!$H$3:$O$414,7,0)</f>
        <v>#N/A</v>
      </c>
      <c r="O373" s="143" t="e">
        <f>VLOOKUP(Tabla15[[#This Row],[llave 2]],'INFORME GESTION'!$H$3:$O$414,8,0)</f>
        <v>#N/A</v>
      </c>
      <c r="P373" s="37"/>
      <c r="Q373" s="41"/>
      <c r="R373" s="42"/>
      <c r="S373" s="39" t="e">
        <f>ROUND(Tabla15[[#This Row],[VALOR UNITARIO SEGUIMIENTO FINANCIERO]]*Tabla15[[#This Row],[Porcentaje de Glosa]]*Tabla15[[#This Row],[Meta afectada por la glosa]],0)</f>
        <v>#N/A</v>
      </c>
      <c r="T373" s="37"/>
      <c r="U373" s="38"/>
      <c r="V373" s="38"/>
      <c r="W373" s="38"/>
      <c r="X373" s="39" t="e">
        <f>ROUND(Tabla15[[#This Row],[Valor de la Glosa]]-Tabla15[[#This Row],[Valor soportado por la Subred]],0)</f>
        <v>#N/A</v>
      </c>
      <c r="Y373" s="38"/>
      <c r="Z373" s="38"/>
      <c r="AA373" s="39" t="e">
        <f>ROUND(Tabla15[[#This Row],[VALOR GLOSA DEFINITIVA]]-Tabla15[[#This Row],[VALOR LEVANTADO EN LIQUIDACION]],0)</f>
        <v>#N/A</v>
      </c>
    </row>
    <row r="374" spans="3:27" s="13" customFormat="1" ht="87.5" customHeight="1">
      <c r="C374" s="36"/>
      <c r="D374" s="36"/>
      <c r="E374" s="37"/>
      <c r="F374" s="38" t="str">
        <f>+Tabla15[[#This Row],[CODIGO ACTIVIDAD]]&amp;Tabla15[[#This Row],[PROCESO]]</f>
        <v/>
      </c>
      <c r="G374" s="83" t="e">
        <f>VLOOKUP(Tabla15[[#This Row],[llave 1]],'INFORME GESTION'!$D$3:$F$414,3,FALSE)</f>
        <v>#N/A</v>
      </c>
      <c r="H374" s="83" t="e">
        <f>VLOOKUP(Tabla15[[#This Row],[llave 1]],'INFORME GESTION'!$D$3:$G$414,4,FALSE)</f>
        <v>#N/A</v>
      </c>
      <c r="I374" s="83" t="e">
        <f>VLOOKUP(Tabla15[[#This Row],[llave 1]],'INFORME GESTION'!$D$3:$I$414,6,FALSE)</f>
        <v>#N/A</v>
      </c>
      <c r="J374" s="84"/>
      <c r="K374" s="82"/>
      <c r="L374" s="85" t="str">
        <f>Tabla15[[#This Row],[llave 1]]&amp;Tabla15[[#This Row],[MES]]</f>
        <v/>
      </c>
      <c r="M374" s="86" t="e">
        <f>VLOOKUP(Tabla15[[#This Row],[llave 2]],'INFORME GESTION'!$H$3:$O$414,3,0)</f>
        <v>#N/A</v>
      </c>
      <c r="N374" s="142" t="e">
        <f>VLOOKUP(Tabla15[[#This Row],[llave 2]],'INFORME GESTION'!$H$3:$O$414,7,0)</f>
        <v>#N/A</v>
      </c>
      <c r="O374" s="143" t="e">
        <f>VLOOKUP(Tabla15[[#This Row],[llave 2]],'INFORME GESTION'!$H$3:$O$414,8,0)</f>
        <v>#N/A</v>
      </c>
      <c r="P374" s="37"/>
      <c r="Q374" s="41"/>
      <c r="R374" s="42"/>
      <c r="S374" s="39" t="e">
        <f>ROUND(Tabla15[[#This Row],[VALOR UNITARIO SEGUIMIENTO FINANCIERO]]*Tabla15[[#This Row],[Porcentaje de Glosa]]*Tabla15[[#This Row],[Meta afectada por la glosa]],0)</f>
        <v>#N/A</v>
      </c>
      <c r="T374" s="37"/>
      <c r="U374" s="38"/>
      <c r="V374" s="38"/>
      <c r="W374" s="38"/>
      <c r="X374" s="39" t="e">
        <f>ROUND(Tabla15[[#This Row],[Valor de la Glosa]]-Tabla15[[#This Row],[Valor soportado por la Subred]],0)</f>
        <v>#N/A</v>
      </c>
      <c r="Y374" s="38"/>
      <c r="Z374" s="38"/>
      <c r="AA374" s="39" t="e">
        <f>ROUND(Tabla15[[#This Row],[VALOR GLOSA DEFINITIVA]]-Tabla15[[#This Row],[VALOR LEVANTADO EN LIQUIDACION]],0)</f>
        <v>#N/A</v>
      </c>
    </row>
    <row r="375" spans="3:27" s="13" customFormat="1" ht="87.5" customHeight="1">
      <c r="C375" s="36"/>
      <c r="D375" s="36"/>
      <c r="E375" s="37"/>
      <c r="F375" s="38" t="str">
        <f>+Tabla15[[#This Row],[CODIGO ACTIVIDAD]]&amp;Tabla15[[#This Row],[PROCESO]]</f>
        <v/>
      </c>
      <c r="G375" s="83" t="e">
        <f>VLOOKUP(Tabla15[[#This Row],[llave 1]],'INFORME GESTION'!$D$3:$F$414,3,FALSE)</f>
        <v>#N/A</v>
      </c>
      <c r="H375" s="83" t="e">
        <f>VLOOKUP(Tabla15[[#This Row],[llave 1]],'INFORME GESTION'!$D$3:$G$414,4,FALSE)</f>
        <v>#N/A</v>
      </c>
      <c r="I375" s="83" t="e">
        <f>VLOOKUP(Tabla15[[#This Row],[llave 1]],'INFORME GESTION'!$D$3:$I$414,6,FALSE)</f>
        <v>#N/A</v>
      </c>
      <c r="J375" s="84"/>
      <c r="K375" s="82"/>
      <c r="L375" s="85" t="str">
        <f>Tabla15[[#This Row],[llave 1]]&amp;Tabla15[[#This Row],[MES]]</f>
        <v/>
      </c>
      <c r="M375" s="86" t="e">
        <f>VLOOKUP(Tabla15[[#This Row],[llave 2]],'INFORME GESTION'!$H$3:$O$414,3,0)</f>
        <v>#N/A</v>
      </c>
      <c r="N375" s="142" t="e">
        <f>VLOOKUP(Tabla15[[#This Row],[llave 2]],'INFORME GESTION'!$H$3:$O$414,7,0)</f>
        <v>#N/A</v>
      </c>
      <c r="O375" s="143" t="e">
        <f>VLOOKUP(Tabla15[[#This Row],[llave 2]],'INFORME GESTION'!$H$3:$O$414,8,0)</f>
        <v>#N/A</v>
      </c>
      <c r="P375" s="37"/>
      <c r="Q375" s="41"/>
      <c r="R375" s="42"/>
      <c r="S375" s="39" t="e">
        <f>ROUND(Tabla15[[#This Row],[VALOR UNITARIO SEGUIMIENTO FINANCIERO]]*Tabla15[[#This Row],[Porcentaje de Glosa]]*Tabla15[[#This Row],[Meta afectada por la glosa]],0)</f>
        <v>#N/A</v>
      </c>
      <c r="T375" s="37"/>
      <c r="U375" s="38"/>
      <c r="V375" s="38"/>
      <c r="W375" s="38"/>
      <c r="X375" s="39" t="e">
        <f>ROUND(Tabla15[[#This Row],[Valor de la Glosa]]-Tabla15[[#This Row],[Valor soportado por la Subred]],0)</f>
        <v>#N/A</v>
      </c>
      <c r="Y375" s="38"/>
      <c r="Z375" s="38"/>
      <c r="AA375" s="39" t="e">
        <f>ROUND(Tabla15[[#This Row],[VALOR GLOSA DEFINITIVA]]-Tabla15[[#This Row],[VALOR LEVANTADO EN LIQUIDACION]],0)</f>
        <v>#N/A</v>
      </c>
    </row>
    <row r="376" spans="3:27" s="13" customFormat="1" ht="87.5" customHeight="1">
      <c r="C376" s="36"/>
      <c r="D376" s="36"/>
      <c r="E376" s="37"/>
      <c r="F376" s="38" t="str">
        <f>+Tabla15[[#This Row],[CODIGO ACTIVIDAD]]&amp;Tabla15[[#This Row],[PROCESO]]</f>
        <v/>
      </c>
      <c r="G376" s="83" t="e">
        <f>VLOOKUP(Tabla15[[#This Row],[llave 1]],'INFORME GESTION'!$D$3:$F$414,3,FALSE)</f>
        <v>#N/A</v>
      </c>
      <c r="H376" s="83" t="e">
        <f>VLOOKUP(Tabla15[[#This Row],[llave 1]],'INFORME GESTION'!$D$3:$G$414,4,FALSE)</f>
        <v>#N/A</v>
      </c>
      <c r="I376" s="83" t="e">
        <f>VLOOKUP(Tabla15[[#This Row],[llave 1]],'INFORME GESTION'!$D$3:$I$414,6,FALSE)</f>
        <v>#N/A</v>
      </c>
      <c r="J376" s="84"/>
      <c r="K376" s="82"/>
      <c r="L376" s="85" t="str">
        <f>Tabla15[[#This Row],[llave 1]]&amp;Tabla15[[#This Row],[MES]]</f>
        <v/>
      </c>
      <c r="M376" s="86" t="e">
        <f>VLOOKUP(Tabla15[[#This Row],[llave 2]],'INFORME GESTION'!$H$3:$O$414,3,0)</f>
        <v>#N/A</v>
      </c>
      <c r="N376" s="142" t="e">
        <f>VLOOKUP(Tabla15[[#This Row],[llave 2]],'INFORME GESTION'!$H$3:$O$414,7,0)</f>
        <v>#N/A</v>
      </c>
      <c r="O376" s="143" t="e">
        <f>VLOOKUP(Tabla15[[#This Row],[llave 2]],'INFORME GESTION'!$H$3:$O$414,8,0)</f>
        <v>#N/A</v>
      </c>
      <c r="P376" s="37"/>
      <c r="Q376" s="41"/>
      <c r="R376" s="42"/>
      <c r="S376" s="39" t="e">
        <f>ROUND(Tabla15[[#This Row],[VALOR UNITARIO SEGUIMIENTO FINANCIERO]]*Tabla15[[#This Row],[Porcentaje de Glosa]]*Tabla15[[#This Row],[Meta afectada por la glosa]],0)</f>
        <v>#N/A</v>
      </c>
      <c r="T376" s="37"/>
      <c r="U376" s="38"/>
      <c r="V376" s="38"/>
      <c r="W376" s="38"/>
      <c r="X376" s="39" t="e">
        <f>ROUND(Tabla15[[#This Row],[Valor de la Glosa]]-Tabla15[[#This Row],[Valor soportado por la Subred]],0)</f>
        <v>#N/A</v>
      </c>
      <c r="Y376" s="38"/>
      <c r="Z376" s="38"/>
      <c r="AA376" s="39" t="e">
        <f>ROUND(Tabla15[[#This Row],[VALOR GLOSA DEFINITIVA]]-Tabla15[[#This Row],[VALOR LEVANTADO EN LIQUIDACION]],0)</f>
        <v>#N/A</v>
      </c>
    </row>
    <row r="377" spans="3:27" s="13" customFormat="1" ht="87.5" customHeight="1">
      <c r="C377" s="36"/>
      <c r="D377" s="36"/>
      <c r="E377" s="37"/>
      <c r="F377" s="38" t="str">
        <f>+Tabla15[[#This Row],[CODIGO ACTIVIDAD]]&amp;Tabla15[[#This Row],[PROCESO]]</f>
        <v/>
      </c>
      <c r="G377" s="83" t="e">
        <f>VLOOKUP(Tabla15[[#This Row],[llave 1]],'INFORME GESTION'!$D$3:$F$414,3,FALSE)</f>
        <v>#N/A</v>
      </c>
      <c r="H377" s="83" t="e">
        <f>VLOOKUP(Tabla15[[#This Row],[llave 1]],'INFORME GESTION'!$D$3:$G$414,4,FALSE)</f>
        <v>#N/A</v>
      </c>
      <c r="I377" s="83" t="e">
        <f>VLOOKUP(Tabla15[[#This Row],[llave 1]],'INFORME GESTION'!$D$3:$I$414,6,FALSE)</f>
        <v>#N/A</v>
      </c>
      <c r="J377" s="84"/>
      <c r="K377" s="82"/>
      <c r="L377" s="85" t="str">
        <f>Tabla15[[#This Row],[llave 1]]&amp;Tabla15[[#This Row],[MES]]</f>
        <v/>
      </c>
      <c r="M377" s="86" t="e">
        <f>VLOOKUP(Tabla15[[#This Row],[llave 2]],'INFORME GESTION'!$H$3:$O$414,3,0)</f>
        <v>#N/A</v>
      </c>
      <c r="N377" s="142" t="e">
        <f>VLOOKUP(Tabla15[[#This Row],[llave 2]],'INFORME GESTION'!$H$3:$O$414,7,0)</f>
        <v>#N/A</v>
      </c>
      <c r="O377" s="143" t="e">
        <f>VLOOKUP(Tabla15[[#This Row],[llave 2]],'INFORME GESTION'!$H$3:$O$414,8,0)</f>
        <v>#N/A</v>
      </c>
      <c r="P377" s="37"/>
      <c r="Q377" s="41"/>
      <c r="R377" s="42"/>
      <c r="S377" s="39" t="e">
        <f>ROUND(Tabla15[[#This Row],[VALOR UNITARIO SEGUIMIENTO FINANCIERO]]*Tabla15[[#This Row],[Porcentaje de Glosa]]*Tabla15[[#This Row],[Meta afectada por la glosa]],0)</f>
        <v>#N/A</v>
      </c>
      <c r="T377" s="37"/>
      <c r="U377" s="38"/>
      <c r="V377" s="38"/>
      <c r="W377" s="38"/>
      <c r="X377" s="39" t="e">
        <f>ROUND(Tabla15[[#This Row],[Valor de la Glosa]]-Tabla15[[#This Row],[Valor soportado por la Subred]],0)</f>
        <v>#N/A</v>
      </c>
      <c r="Y377" s="38"/>
      <c r="Z377" s="38"/>
      <c r="AA377" s="39" t="e">
        <f>ROUND(Tabla15[[#This Row],[VALOR GLOSA DEFINITIVA]]-Tabla15[[#This Row],[VALOR LEVANTADO EN LIQUIDACION]],0)</f>
        <v>#N/A</v>
      </c>
    </row>
    <row r="378" spans="3:27" s="13" customFormat="1" ht="87.5" customHeight="1">
      <c r="C378" s="36"/>
      <c r="D378" s="36"/>
      <c r="E378" s="37"/>
      <c r="F378" s="38" t="str">
        <f>+Tabla15[[#This Row],[CODIGO ACTIVIDAD]]&amp;Tabla15[[#This Row],[PROCESO]]</f>
        <v/>
      </c>
      <c r="G378" s="83" t="e">
        <f>VLOOKUP(Tabla15[[#This Row],[llave 1]],'INFORME GESTION'!$D$3:$F$414,3,FALSE)</f>
        <v>#N/A</v>
      </c>
      <c r="H378" s="83" t="e">
        <f>VLOOKUP(Tabla15[[#This Row],[llave 1]],'INFORME GESTION'!$D$3:$G$414,4,FALSE)</f>
        <v>#N/A</v>
      </c>
      <c r="I378" s="83" t="e">
        <f>VLOOKUP(Tabla15[[#This Row],[llave 1]],'INFORME GESTION'!$D$3:$I$414,6,FALSE)</f>
        <v>#N/A</v>
      </c>
      <c r="J378" s="84"/>
      <c r="K378" s="82"/>
      <c r="L378" s="85" t="str">
        <f>Tabla15[[#This Row],[llave 1]]&amp;Tabla15[[#This Row],[MES]]</f>
        <v/>
      </c>
      <c r="M378" s="86" t="e">
        <f>VLOOKUP(Tabla15[[#This Row],[llave 2]],'INFORME GESTION'!$H$3:$O$414,3,0)</f>
        <v>#N/A</v>
      </c>
      <c r="N378" s="142" t="e">
        <f>VLOOKUP(Tabla15[[#This Row],[llave 2]],'INFORME GESTION'!$H$3:$O$414,7,0)</f>
        <v>#N/A</v>
      </c>
      <c r="O378" s="143" t="e">
        <f>VLOOKUP(Tabla15[[#This Row],[llave 2]],'INFORME GESTION'!$H$3:$O$414,8,0)</f>
        <v>#N/A</v>
      </c>
      <c r="P378" s="37"/>
      <c r="Q378" s="41"/>
      <c r="R378" s="42"/>
      <c r="S378" s="39" t="e">
        <f>ROUND(Tabla15[[#This Row],[VALOR UNITARIO SEGUIMIENTO FINANCIERO]]*Tabla15[[#This Row],[Porcentaje de Glosa]]*Tabla15[[#This Row],[Meta afectada por la glosa]],0)</f>
        <v>#N/A</v>
      </c>
      <c r="T378" s="37"/>
      <c r="U378" s="38"/>
      <c r="V378" s="38"/>
      <c r="W378" s="38"/>
      <c r="X378" s="39" t="e">
        <f>ROUND(Tabla15[[#This Row],[Valor de la Glosa]]-Tabla15[[#This Row],[Valor soportado por la Subred]],0)</f>
        <v>#N/A</v>
      </c>
      <c r="Y378" s="38"/>
      <c r="Z378" s="38"/>
      <c r="AA378" s="39" t="e">
        <f>ROUND(Tabla15[[#This Row],[VALOR GLOSA DEFINITIVA]]-Tabla15[[#This Row],[VALOR LEVANTADO EN LIQUIDACION]],0)</f>
        <v>#N/A</v>
      </c>
    </row>
    <row r="379" spans="3:27" s="13" customFormat="1" ht="87.5" customHeight="1">
      <c r="C379" s="36"/>
      <c r="D379" s="36"/>
      <c r="E379" s="37"/>
      <c r="F379" s="38" t="str">
        <f>+Tabla15[[#This Row],[CODIGO ACTIVIDAD]]&amp;Tabla15[[#This Row],[PROCESO]]</f>
        <v/>
      </c>
      <c r="G379" s="83" t="e">
        <f>VLOOKUP(Tabla15[[#This Row],[llave 1]],'INFORME GESTION'!$D$3:$F$414,3,FALSE)</f>
        <v>#N/A</v>
      </c>
      <c r="H379" s="83" t="e">
        <f>VLOOKUP(Tabla15[[#This Row],[llave 1]],'INFORME GESTION'!$D$3:$G$414,4,FALSE)</f>
        <v>#N/A</v>
      </c>
      <c r="I379" s="83" t="e">
        <f>VLOOKUP(Tabla15[[#This Row],[llave 1]],'INFORME GESTION'!$D$3:$I$414,6,FALSE)</f>
        <v>#N/A</v>
      </c>
      <c r="J379" s="84"/>
      <c r="K379" s="82"/>
      <c r="L379" s="85" t="str">
        <f>Tabla15[[#This Row],[llave 1]]&amp;Tabla15[[#This Row],[MES]]</f>
        <v/>
      </c>
      <c r="M379" s="86" t="e">
        <f>VLOOKUP(Tabla15[[#This Row],[llave 2]],'INFORME GESTION'!$H$3:$O$414,3,0)</f>
        <v>#N/A</v>
      </c>
      <c r="N379" s="142" t="e">
        <f>VLOOKUP(Tabla15[[#This Row],[llave 2]],'INFORME GESTION'!$H$3:$O$414,7,0)</f>
        <v>#N/A</v>
      </c>
      <c r="O379" s="143" t="e">
        <f>VLOOKUP(Tabla15[[#This Row],[llave 2]],'INFORME GESTION'!$H$3:$O$414,8,0)</f>
        <v>#N/A</v>
      </c>
      <c r="P379" s="37"/>
      <c r="Q379" s="41"/>
      <c r="R379" s="42"/>
      <c r="S379" s="39" t="e">
        <f>ROUND(Tabla15[[#This Row],[VALOR UNITARIO SEGUIMIENTO FINANCIERO]]*Tabla15[[#This Row],[Porcentaje de Glosa]]*Tabla15[[#This Row],[Meta afectada por la glosa]],0)</f>
        <v>#N/A</v>
      </c>
      <c r="T379" s="37"/>
      <c r="U379" s="38"/>
      <c r="V379" s="38"/>
      <c r="W379" s="38"/>
      <c r="X379" s="39" t="e">
        <f>ROUND(Tabla15[[#This Row],[Valor de la Glosa]]-Tabla15[[#This Row],[Valor soportado por la Subred]],0)</f>
        <v>#N/A</v>
      </c>
      <c r="Y379" s="38"/>
      <c r="Z379" s="38"/>
      <c r="AA379" s="39" t="e">
        <f>ROUND(Tabla15[[#This Row],[VALOR GLOSA DEFINITIVA]]-Tabla15[[#This Row],[VALOR LEVANTADO EN LIQUIDACION]],0)</f>
        <v>#N/A</v>
      </c>
    </row>
    <row r="380" spans="3:27" s="13" customFormat="1" ht="87.5" customHeight="1">
      <c r="C380" s="36"/>
      <c r="D380" s="36"/>
      <c r="E380" s="37"/>
      <c r="F380" s="38" t="str">
        <f>+Tabla15[[#This Row],[CODIGO ACTIVIDAD]]&amp;Tabla15[[#This Row],[PROCESO]]</f>
        <v/>
      </c>
      <c r="G380" s="83" t="e">
        <f>VLOOKUP(Tabla15[[#This Row],[llave 1]],'INFORME GESTION'!$D$3:$F$414,3,FALSE)</f>
        <v>#N/A</v>
      </c>
      <c r="H380" s="83" t="e">
        <f>VLOOKUP(Tabla15[[#This Row],[llave 1]],'INFORME GESTION'!$D$3:$G$414,4,FALSE)</f>
        <v>#N/A</v>
      </c>
      <c r="I380" s="83" t="e">
        <f>VLOOKUP(Tabla15[[#This Row],[llave 1]],'INFORME GESTION'!$D$3:$I$414,6,FALSE)</f>
        <v>#N/A</v>
      </c>
      <c r="J380" s="84"/>
      <c r="K380" s="82"/>
      <c r="L380" s="85" t="str">
        <f>Tabla15[[#This Row],[llave 1]]&amp;Tabla15[[#This Row],[MES]]</f>
        <v/>
      </c>
      <c r="M380" s="86" t="e">
        <f>VLOOKUP(Tabla15[[#This Row],[llave 2]],'INFORME GESTION'!$H$3:$O$414,3,0)</f>
        <v>#N/A</v>
      </c>
      <c r="N380" s="142" t="e">
        <f>VLOOKUP(Tabla15[[#This Row],[llave 2]],'INFORME GESTION'!$H$3:$O$414,7,0)</f>
        <v>#N/A</v>
      </c>
      <c r="O380" s="143" t="e">
        <f>VLOOKUP(Tabla15[[#This Row],[llave 2]],'INFORME GESTION'!$H$3:$O$414,8,0)</f>
        <v>#N/A</v>
      </c>
      <c r="P380" s="37"/>
      <c r="Q380" s="41"/>
      <c r="R380" s="42"/>
      <c r="S380" s="39" t="e">
        <f>ROUND(Tabla15[[#This Row],[VALOR UNITARIO SEGUIMIENTO FINANCIERO]]*Tabla15[[#This Row],[Porcentaje de Glosa]]*Tabla15[[#This Row],[Meta afectada por la glosa]],0)</f>
        <v>#N/A</v>
      </c>
      <c r="T380" s="37"/>
      <c r="U380" s="38"/>
      <c r="V380" s="38"/>
      <c r="W380" s="38"/>
      <c r="X380" s="39" t="e">
        <f>ROUND(Tabla15[[#This Row],[Valor de la Glosa]]-Tabla15[[#This Row],[Valor soportado por la Subred]],0)</f>
        <v>#N/A</v>
      </c>
      <c r="Y380" s="38"/>
      <c r="Z380" s="38"/>
      <c r="AA380" s="39" t="e">
        <f>ROUND(Tabla15[[#This Row],[VALOR GLOSA DEFINITIVA]]-Tabla15[[#This Row],[VALOR LEVANTADO EN LIQUIDACION]],0)</f>
        <v>#N/A</v>
      </c>
    </row>
    <row r="381" spans="3:27" s="13" customFormat="1" ht="87.5" customHeight="1">
      <c r="C381" s="36"/>
      <c r="D381" s="36"/>
      <c r="E381" s="37"/>
      <c r="F381" s="38" t="str">
        <f>+Tabla15[[#This Row],[CODIGO ACTIVIDAD]]&amp;Tabla15[[#This Row],[PROCESO]]</f>
        <v/>
      </c>
      <c r="G381" s="83" t="e">
        <f>VLOOKUP(Tabla15[[#This Row],[llave 1]],'INFORME GESTION'!$D$3:$F$414,3,FALSE)</f>
        <v>#N/A</v>
      </c>
      <c r="H381" s="83" t="e">
        <f>VLOOKUP(Tabla15[[#This Row],[llave 1]],'INFORME GESTION'!$D$3:$G$414,4,FALSE)</f>
        <v>#N/A</v>
      </c>
      <c r="I381" s="83" t="e">
        <f>VLOOKUP(Tabla15[[#This Row],[llave 1]],'INFORME GESTION'!$D$3:$I$414,6,FALSE)</f>
        <v>#N/A</v>
      </c>
      <c r="J381" s="84"/>
      <c r="K381" s="82"/>
      <c r="L381" s="85" t="str">
        <f>Tabla15[[#This Row],[llave 1]]&amp;Tabla15[[#This Row],[MES]]</f>
        <v/>
      </c>
      <c r="M381" s="86" t="e">
        <f>VLOOKUP(Tabla15[[#This Row],[llave 2]],'INFORME GESTION'!$H$3:$O$414,3,0)</f>
        <v>#N/A</v>
      </c>
      <c r="N381" s="142" t="e">
        <f>VLOOKUP(Tabla15[[#This Row],[llave 2]],'INFORME GESTION'!$H$3:$O$414,7,0)</f>
        <v>#N/A</v>
      </c>
      <c r="O381" s="143" t="e">
        <f>VLOOKUP(Tabla15[[#This Row],[llave 2]],'INFORME GESTION'!$H$3:$O$414,8,0)</f>
        <v>#N/A</v>
      </c>
      <c r="P381" s="37"/>
      <c r="Q381" s="41"/>
      <c r="R381" s="42"/>
      <c r="S381" s="39" t="e">
        <f>ROUND(Tabla15[[#This Row],[VALOR UNITARIO SEGUIMIENTO FINANCIERO]]*Tabla15[[#This Row],[Porcentaje de Glosa]]*Tabla15[[#This Row],[Meta afectada por la glosa]],0)</f>
        <v>#N/A</v>
      </c>
      <c r="T381" s="37"/>
      <c r="U381" s="38"/>
      <c r="V381" s="38"/>
      <c r="W381" s="38"/>
      <c r="X381" s="39" t="e">
        <f>ROUND(Tabla15[[#This Row],[Valor de la Glosa]]-Tabla15[[#This Row],[Valor soportado por la Subred]],0)</f>
        <v>#N/A</v>
      </c>
      <c r="Y381" s="38"/>
      <c r="Z381" s="38"/>
      <c r="AA381" s="39" t="e">
        <f>ROUND(Tabla15[[#This Row],[VALOR GLOSA DEFINITIVA]]-Tabla15[[#This Row],[VALOR LEVANTADO EN LIQUIDACION]],0)</f>
        <v>#N/A</v>
      </c>
    </row>
    <row r="382" spans="3:27" s="13" customFormat="1" ht="87.5" customHeight="1">
      <c r="C382" s="36"/>
      <c r="D382" s="36"/>
      <c r="E382" s="37"/>
      <c r="F382" s="38" t="str">
        <f>+Tabla15[[#This Row],[CODIGO ACTIVIDAD]]&amp;Tabla15[[#This Row],[PROCESO]]</f>
        <v/>
      </c>
      <c r="G382" s="83" t="e">
        <f>VLOOKUP(Tabla15[[#This Row],[llave 1]],'INFORME GESTION'!$D$3:$F$414,3,FALSE)</f>
        <v>#N/A</v>
      </c>
      <c r="H382" s="83" t="e">
        <f>VLOOKUP(Tabla15[[#This Row],[llave 1]],'INFORME GESTION'!$D$3:$G$414,4,FALSE)</f>
        <v>#N/A</v>
      </c>
      <c r="I382" s="83" t="e">
        <f>VLOOKUP(Tabla15[[#This Row],[llave 1]],'INFORME GESTION'!$D$3:$I$414,6,FALSE)</f>
        <v>#N/A</v>
      </c>
      <c r="J382" s="84"/>
      <c r="K382" s="82"/>
      <c r="L382" s="85" t="str">
        <f>Tabla15[[#This Row],[llave 1]]&amp;Tabla15[[#This Row],[MES]]</f>
        <v/>
      </c>
      <c r="M382" s="86" t="e">
        <f>VLOOKUP(Tabla15[[#This Row],[llave 2]],'INFORME GESTION'!$H$3:$O$414,3,0)</f>
        <v>#N/A</v>
      </c>
      <c r="N382" s="142" t="e">
        <f>VLOOKUP(Tabla15[[#This Row],[llave 2]],'INFORME GESTION'!$H$3:$O$414,7,0)</f>
        <v>#N/A</v>
      </c>
      <c r="O382" s="143" t="e">
        <f>VLOOKUP(Tabla15[[#This Row],[llave 2]],'INFORME GESTION'!$H$3:$O$414,8,0)</f>
        <v>#N/A</v>
      </c>
      <c r="P382" s="37"/>
      <c r="Q382" s="41"/>
      <c r="R382" s="42"/>
      <c r="S382" s="39" t="e">
        <f>ROUND(Tabla15[[#This Row],[VALOR UNITARIO SEGUIMIENTO FINANCIERO]]*Tabla15[[#This Row],[Porcentaje de Glosa]]*Tabla15[[#This Row],[Meta afectada por la glosa]],0)</f>
        <v>#N/A</v>
      </c>
      <c r="T382" s="37"/>
      <c r="U382" s="38"/>
      <c r="V382" s="38"/>
      <c r="W382" s="38"/>
      <c r="X382" s="39" t="e">
        <f>ROUND(Tabla15[[#This Row],[Valor de la Glosa]]-Tabla15[[#This Row],[Valor soportado por la Subred]],0)</f>
        <v>#N/A</v>
      </c>
      <c r="Y382" s="38"/>
      <c r="Z382" s="38"/>
      <c r="AA382" s="39" t="e">
        <f>ROUND(Tabla15[[#This Row],[VALOR GLOSA DEFINITIVA]]-Tabla15[[#This Row],[VALOR LEVANTADO EN LIQUIDACION]],0)</f>
        <v>#N/A</v>
      </c>
    </row>
    <row r="383" spans="3:27" s="13" customFormat="1" ht="87.5" customHeight="1">
      <c r="C383" s="36"/>
      <c r="D383" s="36"/>
      <c r="E383" s="37"/>
      <c r="F383" s="38" t="str">
        <f>+Tabla15[[#This Row],[CODIGO ACTIVIDAD]]&amp;Tabla15[[#This Row],[PROCESO]]</f>
        <v/>
      </c>
      <c r="G383" s="83" t="e">
        <f>VLOOKUP(Tabla15[[#This Row],[llave 1]],'INFORME GESTION'!$D$3:$F$414,3,FALSE)</f>
        <v>#N/A</v>
      </c>
      <c r="H383" s="83" t="e">
        <f>VLOOKUP(Tabla15[[#This Row],[llave 1]],'INFORME GESTION'!$D$3:$G$414,4,FALSE)</f>
        <v>#N/A</v>
      </c>
      <c r="I383" s="83" t="e">
        <f>VLOOKUP(Tabla15[[#This Row],[llave 1]],'INFORME GESTION'!$D$3:$I$414,6,FALSE)</f>
        <v>#N/A</v>
      </c>
      <c r="J383" s="84"/>
      <c r="K383" s="82"/>
      <c r="L383" s="85" t="str">
        <f>Tabla15[[#This Row],[llave 1]]&amp;Tabla15[[#This Row],[MES]]</f>
        <v/>
      </c>
      <c r="M383" s="86" t="e">
        <f>VLOOKUP(Tabla15[[#This Row],[llave 2]],'INFORME GESTION'!$H$3:$O$414,3,0)</f>
        <v>#N/A</v>
      </c>
      <c r="N383" s="142" t="e">
        <f>VLOOKUP(Tabla15[[#This Row],[llave 2]],'INFORME GESTION'!$H$3:$O$414,7,0)</f>
        <v>#N/A</v>
      </c>
      <c r="O383" s="143" t="e">
        <f>VLOOKUP(Tabla15[[#This Row],[llave 2]],'INFORME GESTION'!$H$3:$O$414,8,0)</f>
        <v>#N/A</v>
      </c>
      <c r="P383" s="37"/>
      <c r="Q383" s="41"/>
      <c r="R383" s="42"/>
      <c r="S383" s="39" t="e">
        <f>ROUND(Tabla15[[#This Row],[VALOR UNITARIO SEGUIMIENTO FINANCIERO]]*Tabla15[[#This Row],[Porcentaje de Glosa]]*Tabla15[[#This Row],[Meta afectada por la glosa]],0)</f>
        <v>#N/A</v>
      </c>
      <c r="T383" s="37"/>
      <c r="U383" s="38"/>
      <c r="V383" s="38"/>
      <c r="W383" s="38"/>
      <c r="X383" s="39" t="e">
        <f>ROUND(Tabla15[[#This Row],[Valor de la Glosa]]-Tabla15[[#This Row],[Valor soportado por la Subred]],0)</f>
        <v>#N/A</v>
      </c>
      <c r="Y383" s="38"/>
      <c r="Z383" s="38"/>
      <c r="AA383" s="39" t="e">
        <f>ROUND(Tabla15[[#This Row],[VALOR GLOSA DEFINITIVA]]-Tabla15[[#This Row],[VALOR LEVANTADO EN LIQUIDACION]],0)</f>
        <v>#N/A</v>
      </c>
    </row>
    <row r="384" spans="3:27" s="13" customFormat="1" ht="87.5" customHeight="1">
      <c r="C384" s="36"/>
      <c r="D384" s="36"/>
      <c r="E384" s="37"/>
      <c r="F384" s="38" t="str">
        <f>+Tabla15[[#This Row],[CODIGO ACTIVIDAD]]&amp;Tabla15[[#This Row],[PROCESO]]</f>
        <v/>
      </c>
      <c r="G384" s="83" t="e">
        <f>VLOOKUP(Tabla15[[#This Row],[llave 1]],'INFORME GESTION'!$D$3:$F$414,3,FALSE)</f>
        <v>#N/A</v>
      </c>
      <c r="H384" s="83" t="e">
        <f>VLOOKUP(Tabla15[[#This Row],[llave 1]],'INFORME GESTION'!$D$3:$G$414,4,FALSE)</f>
        <v>#N/A</v>
      </c>
      <c r="I384" s="83" t="e">
        <f>VLOOKUP(Tabla15[[#This Row],[llave 1]],'INFORME GESTION'!$D$3:$I$414,6,FALSE)</f>
        <v>#N/A</v>
      </c>
      <c r="J384" s="84"/>
      <c r="K384" s="82"/>
      <c r="L384" s="85" t="str">
        <f>Tabla15[[#This Row],[llave 1]]&amp;Tabla15[[#This Row],[MES]]</f>
        <v/>
      </c>
      <c r="M384" s="86" t="e">
        <f>VLOOKUP(Tabla15[[#This Row],[llave 2]],'INFORME GESTION'!$H$3:$O$414,3,0)</f>
        <v>#N/A</v>
      </c>
      <c r="N384" s="142" t="e">
        <f>VLOOKUP(Tabla15[[#This Row],[llave 2]],'INFORME GESTION'!$H$3:$O$414,7,0)</f>
        <v>#N/A</v>
      </c>
      <c r="O384" s="143" t="e">
        <f>VLOOKUP(Tabla15[[#This Row],[llave 2]],'INFORME GESTION'!$H$3:$O$414,8,0)</f>
        <v>#N/A</v>
      </c>
      <c r="P384" s="37"/>
      <c r="Q384" s="41"/>
      <c r="R384" s="42"/>
      <c r="S384" s="39" t="e">
        <f>ROUND(Tabla15[[#This Row],[VALOR UNITARIO SEGUIMIENTO FINANCIERO]]*Tabla15[[#This Row],[Porcentaje de Glosa]]*Tabla15[[#This Row],[Meta afectada por la glosa]],0)</f>
        <v>#N/A</v>
      </c>
      <c r="T384" s="37"/>
      <c r="U384" s="38"/>
      <c r="V384" s="38"/>
      <c r="W384" s="38"/>
      <c r="X384" s="39" t="e">
        <f>ROUND(Tabla15[[#This Row],[Valor de la Glosa]]-Tabla15[[#This Row],[Valor soportado por la Subred]],0)</f>
        <v>#N/A</v>
      </c>
      <c r="Y384" s="38"/>
      <c r="Z384" s="38"/>
      <c r="AA384" s="39" t="e">
        <f>ROUND(Tabla15[[#This Row],[VALOR GLOSA DEFINITIVA]]-Tabla15[[#This Row],[VALOR LEVANTADO EN LIQUIDACION]],0)</f>
        <v>#N/A</v>
      </c>
    </row>
    <row r="385" spans="3:27" s="13" customFormat="1" ht="87.5" customHeight="1">
      <c r="C385" s="36"/>
      <c r="D385" s="36"/>
      <c r="E385" s="37"/>
      <c r="F385" s="38" t="str">
        <f>+Tabla15[[#This Row],[CODIGO ACTIVIDAD]]&amp;Tabla15[[#This Row],[PROCESO]]</f>
        <v/>
      </c>
      <c r="G385" s="83" t="e">
        <f>VLOOKUP(Tabla15[[#This Row],[llave 1]],'INFORME GESTION'!$D$3:$F$414,3,FALSE)</f>
        <v>#N/A</v>
      </c>
      <c r="H385" s="83" t="e">
        <f>VLOOKUP(Tabla15[[#This Row],[llave 1]],'INFORME GESTION'!$D$3:$G$414,4,FALSE)</f>
        <v>#N/A</v>
      </c>
      <c r="I385" s="83" t="e">
        <f>VLOOKUP(Tabla15[[#This Row],[llave 1]],'INFORME GESTION'!$D$3:$I$414,6,FALSE)</f>
        <v>#N/A</v>
      </c>
      <c r="J385" s="84"/>
      <c r="K385" s="82"/>
      <c r="L385" s="85" t="str">
        <f>Tabla15[[#This Row],[llave 1]]&amp;Tabla15[[#This Row],[MES]]</f>
        <v/>
      </c>
      <c r="M385" s="86" t="e">
        <f>VLOOKUP(Tabla15[[#This Row],[llave 2]],'INFORME GESTION'!$H$3:$O$414,3,0)</f>
        <v>#N/A</v>
      </c>
      <c r="N385" s="142" t="e">
        <f>VLOOKUP(Tabla15[[#This Row],[llave 2]],'INFORME GESTION'!$H$3:$O$414,7,0)</f>
        <v>#N/A</v>
      </c>
      <c r="O385" s="143" t="e">
        <f>VLOOKUP(Tabla15[[#This Row],[llave 2]],'INFORME GESTION'!$H$3:$O$414,8,0)</f>
        <v>#N/A</v>
      </c>
      <c r="P385" s="37"/>
      <c r="Q385" s="41"/>
      <c r="R385" s="42"/>
      <c r="S385" s="39" t="e">
        <f>ROUND(Tabla15[[#This Row],[VALOR UNITARIO SEGUIMIENTO FINANCIERO]]*Tabla15[[#This Row],[Porcentaje de Glosa]]*Tabla15[[#This Row],[Meta afectada por la glosa]],0)</f>
        <v>#N/A</v>
      </c>
      <c r="T385" s="37"/>
      <c r="U385" s="38"/>
      <c r="V385" s="38"/>
      <c r="W385" s="38"/>
      <c r="X385" s="39" t="e">
        <f>ROUND(Tabla15[[#This Row],[Valor de la Glosa]]-Tabla15[[#This Row],[Valor soportado por la Subred]],0)</f>
        <v>#N/A</v>
      </c>
      <c r="Y385" s="38"/>
      <c r="Z385" s="38"/>
      <c r="AA385" s="39" t="e">
        <f>ROUND(Tabla15[[#This Row],[VALOR GLOSA DEFINITIVA]]-Tabla15[[#This Row],[VALOR LEVANTADO EN LIQUIDACION]],0)</f>
        <v>#N/A</v>
      </c>
    </row>
    <row r="386" spans="3:27" s="13" customFormat="1" ht="87.5" customHeight="1">
      <c r="C386" s="36"/>
      <c r="D386" s="36"/>
      <c r="E386" s="37"/>
      <c r="F386" s="38" t="str">
        <f>+Tabla15[[#This Row],[CODIGO ACTIVIDAD]]&amp;Tabla15[[#This Row],[PROCESO]]</f>
        <v/>
      </c>
      <c r="G386" s="83" t="e">
        <f>VLOOKUP(Tabla15[[#This Row],[llave 1]],'INFORME GESTION'!$D$3:$F$414,3,FALSE)</f>
        <v>#N/A</v>
      </c>
      <c r="H386" s="83" t="e">
        <f>VLOOKUP(Tabla15[[#This Row],[llave 1]],'INFORME GESTION'!$D$3:$G$414,4,FALSE)</f>
        <v>#N/A</v>
      </c>
      <c r="I386" s="83" t="e">
        <f>VLOOKUP(Tabla15[[#This Row],[llave 1]],'INFORME GESTION'!$D$3:$I$414,6,FALSE)</f>
        <v>#N/A</v>
      </c>
      <c r="J386" s="84"/>
      <c r="K386" s="82"/>
      <c r="L386" s="85" t="str">
        <f>Tabla15[[#This Row],[llave 1]]&amp;Tabla15[[#This Row],[MES]]</f>
        <v/>
      </c>
      <c r="M386" s="86" t="e">
        <f>VLOOKUP(Tabla15[[#This Row],[llave 2]],'INFORME GESTION'!$H$3:$O$414,3,0)</f>
        <v>#N/A</v>
      </c>
      <c r="N386" s="142" t="e">
        <f>VLOOKUP(Tabla15[[#This Row],[llave 2]],'INFORME GESTION'!$H$3:$O$414,7,0)</f>
        <v>#N/A</v>
      </c>
      <c r="O386" s="143" t="e">
        <f>VLOOKUP(Tabla15[[#This Row],[llave 2]],'INFORME GESTION'!$H$3:$O$414,8,0)</f>
        <v>#N/A</v>
      </c>
      <c r="P386" s="37"/>
      <c r="Q386" s="41"/>
      <c r="R386" s="42"/>
      <c r="S386" s="39" t="e">
        <f>ROUND(Tabla15[[#This Row],[VALOR UNITARIO SEGUIMIENTO FINANCIERO]]*Tabla15[[#This Row],[Porcentaje de Glosa]]*Tabla15[[#This Row],[Meta afectada por la glosa]],0)</f>
        <v>#N/A</v>
      </c>
      <c r="T386" s="37"/>
      <c r="U386" s="38"/>
      <c r="V386" s="38"/>
      <c r="W386" s="38"/>
      <c r="X386" s="39" t="e">
        <f>ROUND(Tabla15[[#This Row],[Valor de la Glosa]]-Tabla15[[#This Row],[Valor soportado por la Subred]],0)</f>
        <v>#N/A</v>
      </c>
      <c r="Y386" s="38"/>
      <c r="Z386" s="38"/>
      <c r="AA386" s="39" t="e">
        <f>ROUND(Tabla15[[#This Row],[VALOR GLOSA DEFINITIVA]]-Tabla15[[#This Row],[VALOR LEVANTADO EN LIQUIDACION]],0)</f>
        <v>#N/A</v>
      </c>
    </row>
    <row r="387" spans="3:27" s="13" customFormat="1" ht="87.5" customHeight="1">
      <c r="C387" s="36"/>
      <c r="D387" s="36"/>
      <c r="E387" s="37"/>
      <c r="F387" s="38" t="str">
        <f>+Tabla15[[#This Row],[CODIGO ACTIVIDAD]]&amp;Tabla15[[#This Row],[PROCESO]]</f>
        <v/>
      </c>
      <c r="G387" s="83" t="e">
        <f>VLOOKUP(Tabla15[[#This Row],[llave 1]],'INFORME GESTION'!$D$3:$F$414,3,FALSE)</f>
        <v>#N/A</v>
      </c>
      <c r="H387" s="83" t="e">
        <f>VLOOKUP(Tabla15[[#This Row],[llave 1]],'INFORME GESTION'!$D$3:$G$414,4,FALSE)</f>
        <v>#N/A</v>
      </c>
      <c r="I387" s="83" t="e">
        <f>VLOOKUP(Tabla15[[#This Row],[llave 1]],'INFORME GESTION'!$D$3:$I$414,6,FALSE)</f>
        <v>#N/A</v>
      </c>
      <c r="J387" s="84"/>
      <c r="K387" s="82"/>
      <c r="L387" s="85" t="str">
        <f>Tabla15[[#This Row],[llave 1]]&amp;Tabla15[[#This Row],[MES]]</f>
        <v/>
      </c>
      <c r="M387" s="86" t="e">
        <f>VLOOKUP(Tabla15[[#This Row],[llave 2]],'INFORME GESTION'!$H$3:$O$414,3,0)</f>
        <v>#N/A</v>
      </c>
      <c r="N387" s="142" t="e">
        <f>VLOOKUP(Tabla15[[#This Row],[llave 2]],'INFORME GESTION'!$H$3:$O$414,7,0)</f>
        <v>#N/A</v>
      </c>
      <c r="O387" s="143" t="e">
        <f>VLOOKUP(Tabla15[[#This Row],[llave 2]],'INFORME GESTION'!$H$3:$O$414,8,0)</f>
        <v>#N/A</v>
      </c>
      <c r="P387" s="37"/>
      <c r="Q387" s="41"/>
      <c r="R387" s="42"/>
      <c r="S387" s="39" t="e">
        <f>ROUND(Tabla15[[#This Row],[VALOR UNITARIO SEGUIMIENTO FINANCIERO]]*Tabla15[[#This Row],[Porcentaje de Glosa]]*Tabla15[[#This Row],[Meta afectada por la glosa]],0)</f>
        <v>#N/A</v>
      </c>
      <c r="T387" s="37"/>
      <c r="U387" s="38"/>
      <c r="V387" s="38"/>
      <c r="W387" s="38"/>
      <c r="X387" s="39" t="e">
        <f>ROUND(Tabla15[[#This Row],[Valor de la Glosa]]-Tabla15[[#This Row],[Valor soportado por la Subred]],0)</f>
        <v>#N/A</v>
      </c>
      <c r="Y387" s="38"/>
      <c r="Z387" s="38"/>
      <c r="AA387" s="39" t="e">
        <f>ROUND(Tabla15[[#This Row],[VALOR GLOSA DEFINITIVA]]-Tabla15[[#This Row],[VALOR LEVANTADO EN LIQUIDACION]],0)</f>
        <v>#N/A</v>
      </c>
    </row>
    <row r="388" spans="3:27" s="13" customFormat="1" ht="87.5" customHeight="1">
      <c r="C388" s="36"/>
      <c r="D388" s="36"/>
      <c r="E388" s="37"/>
      <c r="F388" s="38" t="str">
        <f>+Tabla15[[#This Row],[CODIGO ACTIVIDAD]]&amp;Tabla15[[#This Row],[PROCESO]]</f>
        <v/>
      </c>
      <c r="G388" s="83" t="e">
        <f>VLOOKUP(Tabla15[[#This Row],[llave 1]],'INFORME GESTION'!$D$3:$F$414,3,FALSE)</f>
        <v>#N/A</v>
      </c>
      <c r="H388" s="83" t="e">
        <f>VLOOKUP(Tabla15[[#This Row],[llave 1]],'INFORME GESTION'!$D$3:$G$414,4,FALSE)</f>
        <v>#N/A</v>
      </c>
      <c r="I388" s="83" t="e">
        <f>VLOOKUP(Tabla15[[#This Row],[llave 1]],'INFORME GESTION'!$D$3:$I$414,6,FALSE)</f>
        <v>#N/A</v>
      </c>
      <c r="J388" s="84"/>
      <c r="K388" s="82"/>
      <c r="L388" s="85" t="str">
        <f>Tabla15[[#This Row],[llave 1]]&amp;Tabla15[[#This Row],[MES]]</f>
        <v/>
      </c>
      <c r="M388" s="86" t="e">
        <f>VLOOKUP(Tabla15[[#This Row],[llave 2]],'INFORME GESTION'!$H$3:$O$414,3,0)</f>
        <v>#N/A</v>
      </c>
      <c r="N388" s="142" t="e">
        <f>VLOOKUP(Tabla15[[#This Row],[llave 2]],'INFORME GESTION'!$H$3:$O$414,7,0)</f>
        <v>#N/A</v>
      </c>
      <c r="O388" s="143" t="e">
        <f>VLOOKUP(Tabla15[[#This Row],[llave 2]],'INFORME GESTION'!$H$3:$O$414,8,0)</f>
        <v>#N/A</v>
      </c>
      <c r="P388" s="37"/>
      <c r="Q388" s="41"/>
      <c r="R388" s="42"/>
      <c r="S388" s="39" t="e">
        <f>ROUND(Tabla15[[#This Row],[VALOR UNITARIO SEGUIMIENTO FINANCIERO]]*Tabla15[[#This Row],[Porcentaje de Glosa]]*Tabla15[[#This Row],[Meta afectada por la glosa]],0)</f>
        <v>#N/A</v>
      </c>
      <c r="T388" s="37"/>
      <c r="U388" s="38"/>
      <c r="V388" s="38"/>
      <c r="W388" s="38"/>
      <c r="X388" s="39" t="e">
        <f>ROUND(Tabla15[[#This Row],[Valor de la Glosa]]-Tabla15[[#This Row],[Valor soportado por la Subred]],0)</f>
        <v>#N/A</v>
      </c>
      <c r="Y388" s="38"/>
      <c r="Z388" s="38"/>
      <c r="AA388" s="39" t="e">
        <f>ROUND(Tabla15[[#This Row],[VALOR GLOSA DEFINITIVA]]-Tabla15[[#This Row],[VALOR LEVANTADO EN LIQUIDACION]],0)</f>
        <v>#N/A</v>
      </c>
    </row>
    <row r="389" spans="3:27" s="13" customFormat="1" ht="87.5" customHeight="1">
      <c r="C389" s="36"/>
      <c r="D389" s="36"/>
      <c r="E389" s="37"/>
      <c r="F389" s="38" t="str">
        <f>+Tabla15[[#This Row],[CODIGO ACTIVIDAD]]&amp;Tabla15[[#This Row],[PROCESO]]</f>
        <v/>
      </c>
      <c r="G389" s="83" t="e">
        <f>VLOOKUP(Tabla15[[#This Row],[llave 1]],'INFORME GESTION'!$D$3:$F$414,3,FALSE)</f>
        <v>#N/A</v>
      </c>
      <c r="H389" s="83" t="e">
        <f>VLOOKUP(Tabla15[[#This Row],[llave 1]],'INFORME GESTION'!$D$3:$G$414,4,FALSE)</f>
        <v>#N/A</v>
      </c>
      <c r="I389" s="83" t="e">
        <f>VLOOKUP(Tabla15[[#This Row],[llave 1]],'INFORME GESTION'!$D$3:$I$414,6,FALSE)</f>
        <v>#N/A</v>
      </c>
      <c r="J389" s="84"/>
      <c r="K389" s="82"/>
      <c r="L389" s="85" t="str">
        <f>Tabla15[[#This Row],[llave 1]]&amp;Tabla15[[#This Row],[MES]]</f>
        <v/>
      </c>
      <c r="M389" s="86" t="e">
        <f>VLOOKUP(Tabla15[[#This Row],[llave 2]],'INFORME GESTION'!$H$3:$O$414,3,0)</f>
        <v>#N/A</v>
      </c>
      <c r="N389" s="142" t="e">
        <f>VLOOKUP(Tabla15[[#This Row],[llave 2]],'INFORME GESTION'!$H$3:$O$414,7,0)</f>
        <v>#N/A</v>
      </c>
      <c r="O389" s="143" t="e">
        <f>VLOOKUP(Tabla15[[#This Row],[llave 2]],'INFORME GESTION'!$H$3:$O$414,8,0)</f>
        <v>#N/A</v>
      </c>
      <c r="P389" s="37"/>
      <c r="Q389" s="41"/>
      <c r="R389" s="42"/>
      <c r="S389" s="39" t="e">
        <f>ROUND(Tabla15[[#This Row],[VALOR UNITARIO SEGUIMIENTO FINANCIERO]]*Tabla15[[#This Row],[Porcentaje de Glosa]]*Tabla15[[#This Row],[Meta afectada por la glosa]],0)</f>
        <v>#N/A</v>
      </c>
      <c r="T389" s="37"/>
      <c r="U389" s="38"/>
      <c r="V389" s="38"/>
      <c r="W389" s="38"/>
      <c r="X389" s="39" t="e">
        <f>ROUND(Tabla15[[#This Row],[Valor de la Glosa]]-Tabla15[[#This Row],[Valor soportado por la Subred]],0)</f>
        <v>#N/A</v>
      </c>
      <c r="Y389" s="38"/>
      <c r="Z389" s="38"/>
      <c r="AA389" s="39" t="e">
        <f>ROUND(Tabla15[[#This Row],[VALOR GLOSA DEFINITIVA]]-Tabla15[[#This Row],[VALOR LEVANTADO EN LIQUIDACION]],0)</f>
        <v>#N/A</v>
      </c>
    </row>
    <row r="390" spans="3:27" s="13" customFormat="1" ht="87.5" customHeight="1">
      <c r="C390" s="36"/>
      <c r="D390" s="36"/>
      <c r="E390" s="37"/>
      <c r="F390" s="38" t="str">
        <f>+Tabla15[[#This Row],[CODIGO ACTIVIDAD]]&amp;Tabla15[[#This Row],[PROCESO]]</f>
        <v/>
      </c>
      <c r="G390" s="83" t="e">
        <f>VLOOKUP(Tabla15[[#This Row],[llave 1]],'INFORME GESTION'!$D$3:$F$414,3,FALSE)</f>
        <v>#N/A</v>
      </c>
      <c r="H390" s="83" t="e">
        <f>VLOOKUP(Tabla15[[#This Row],[llave 1]],'INFORME GESTION'!$D$3:$G$414,4,FALSE)</f>
        <v>#N/A</v>
      </c>
      <c r="I390" s="83" t="e">
        <f>VLOOKUP(Tabla15[[#This Row],[llave 1]],'INFORME GESTION'!$D$3:$I$414,6,FALSE)</f>
        <v>#N/A</v>
      </c>
      <c r="J390" s="84"/>
      <c r="K390" s="82"/>
      <c r="L390" s="85" t="str">
        <f>Tabla15[[#This Row],[llave 1]]&amp;Tabla15[[#This Row],[MES]]</f>
        <v/>
      </c>
      <c r="M390" s="86" t="e">
        <f>VLOOKUP(Tabla15[[#This Row],[llave 2]],'INFORME GESTION'!$H$3:$O$414,3,0)</f>
        <v>#N/A</v>
      </c>
      <c r="N390" s="142" t="e">
        <f>VLOOKUP(Tabla15[[#This Row],[llave 2]],'INFORME GESTION'!$H$3:$O$414,7,0)</f>
        <v>#N/A</v>
      </c>
      <c r="O390" s="143" t="e">
        <f>VLOOKUP(Tabla15[[#This Row],[llave 2]],'INFORME GESTION'!$H$3:$O$414,8,0)</f>
        <v>#N/A</v>
      </c>
      <c r="P390" s="37"/>
      <c r="Q390" s="41"/>
      <c r="R390" s="42"/>
      <c r="S390" s="39" t="e">
        <f>ROUND(Tabla15[[#This Row],[VALOR UNITARIO SEGUIMIENTO FINANCIERO]]*Tabla15[[#This Row],[Porcentaje de Glosa]]*Tabla15[[#This Row],[Meta afectada por la glosa]],0)</f>
        <v>#N/A</v>
      </c>
      <c r="T390" s="37"/>
      <c r="U390" s="38"/>
      <c r="V390" s="38"/>
      <c r="W390" s="38"/>
      <c r="X390" s="39" t="e">
        <f>ROUND(Tabla15[[#This Row],[Valor de la Glosa]]-Tabla15[[#This Row],[Valor soportado por la Subred]],0)</f>
        <v>#N/A</v>
      </c>
      <c r="Y390" s="38"/>
      <c r="Z390" s="38"/>
      <c r="AA390" s="39" t="e">
        <f>ROUND(Tabla15[[#This Row],[VALOR GLOSA DEFINITIVA]]-Tabla15[[#This Row],[VALOR LEVANTADO EN LIQUIDACION]],0)</f>
        <v>#N/A</v>
      </c>
    </row>
    <row r="391" spans="3:27" s="13" customFormat="1" ht="87.5" customHeight="1">
      <c r="C391" s="36"/>
      <c r="D391" s="36"/>
      <c r="E391" s="37"/>
      <c r="F391" s="38" t="str">
        <f>+Tabla15[[#This Row],[CODIGO ACTIVIDAD]]&amp;Tabla15[[#This Row],[PROCESO]]</f>
        <v/>
      </c>
      <c r="G391" s="83" t="e">
        <f>VLOOKUP(Tabla15[[#This Row],[llave 1]],'INFORME GESTION'!$D$3:$F$414,3,FALSE)</f>
        <v>#N/A</v>
      </c>
      <c r="H391" s="83" t="e">
        <f>VLOOKUP(Tabla15[[#This Row],[llave 1]],'INFORME GESTION'!$D$3:$G$414,4,FALSE)</f>
        <v>#N/A</v>
      </c>
      <c r="I391" s="83" t="e">
        <f>VLOOKUP(Tabla15[[#This Row],[llave 1]],'INFORME GESTION'!$D$3:$I$414,6,FALSE)</f>
        <v>#N/A</v>
      </c>
      <c r="J391" s="84"/>
      <c r="K391" s="82"/>
      <c r="L391" s="85" t="str">
        <f>Tabla15[[#This Row],[llave 1]]&amp;Tabla15[[#This Row],[MES]]</f>
        <v/>
      </c>
      <c r="M391" s="86" t="e">
        <f>VLOOKUP(Tabla15[[#This Row],[llave 2]],'INFORME GESTION'!$H$3:$O$414,3,0)</f>
        <v>#N/A</v>
      </c>
      <c r="N391" s="142" t="e">
        <f>VLOOKUP(Tabla15[[#This Row],[llave 2]],'INFORME GESTION'!$H$3:$O$414,7,0)</f>
        <v>#N/A</v>
      </c>
      <c r="O391" s="143" t="e">
        <f>VLOOKUP(Tabla15[[#This Row],[llave 2]],'INFORME GESTION'!$H$3:$O$414,8,0)</f>
        <v>#N/A</v>
      </c>
      <c r="P391" s="37"/>
      <c r="Q391" s="41"/>
      <c r="R391" s="42"/>
      <c r="S391" s="39" t="e">
        <f>ROUND(Tabla15[[#This Row],[VALOR UNITARIO SEGUIMIENTO FINANCIERO]]*Tabla15[[#This Row],[Porcentaje de Glosa]]*Tabla15[[#This Row],[Meta afectada por la glosa]],0)</f>
        <v>#N/A</v>
      </c>
      <c r="T391" s="37"/>
      <c r="U391" s="38"/>
      <c r="V391" s="38"/>
      <c r="W391" s="38"/>
      <c r="X391" s="39" t="e">
        <f>ROUND(Tabla15[[#This Row],[Valor de la Glosa]]-Tabla15[[#This Row],[Valor soportado por la Subred]],0)</f>
        <v>#N/A</v>
      </c>
      <c r="Y391" s="38"/>
      <c r="Z391" s="38"/>
      <c r="AA391" s="39" t="e">
        <f>ROUND(Tabla15[[#This Row],[VALOR GLOSA DEFINITIVA]]-Tabla15[[#This Row],[VALOR LEVANTADO EN LIQUIDACION]],0)</f>
        <v>#N/A</v>
      </c>
    </row>
    <row r="392" spans="3:27" s="13" customFormat="1" ht="87.5" customHeight="1">
      <c r="C392" s="36"/>
      <c r="D392" s="36"/>
      <c r="E392" s="37"/>
      <c r="F392" s="38" t="str">
        <f>+Tabla15[[#This Row],[CODIGO ACTIVIDAD]]&amp;Tabla15[[#This Row],[PROCESO]]</f>
        <v/>
      </c>
      <c r="G392" s="83" t="e">
        <f>VLOOKUP(Tabla15[[#This Row],[llave 1]],'INFORME GESTION'!$D$3:$F$414,3,FALSE)</f>
        <v>#N/A</v>
      </c>
      <c r="H392" s="83" t="e">
        <f>VLOOKUP(Tabla15[[#This Row],[llave 1]],'INFORME GESTION'!$D$3:$G$414,4,FALSE)</f>
        <v>#N/A</v>
      </c>
      <c r="I392" s="83" t="e">
        <f>VLOOKUP(Tabla15[[#This Row],[llave 1]],'INFORME GESTION'!$D$3:$I$414,6,FALSE)</f>
        <v>#N/A</v>
      </c>
      <c r="J392" s="84"/>
      <c r="K392" s="82"/>
      <c r="L392" s="85" t="str">
        <f>Tabla15[[#This Row],[llave 1]]&amp;Tabla15[[#This Row],[MES]]</f>
        <v/>
      </c>
      <c r="M392" s="86" t="e">
        <f>VLOOKUP(Tabla15[[#This Row],[llave 2]],'INFORME GESTION'!$H$3:$O$414,3,0)</f>
        <v>#N/A</v>
      </c>
      <c r="N392" s="142" t="e">
        <f>VLOOKUP(Tabla15[[#This Row],[llave 2]],'INFORME GESTION'!$H$3:$O$414,7,0)</f>
        <v>#N/A</v>
      </c>
      <c r="O392" s="143" t="e">
        <f>VLOOKUP(Tabla15[[#This Row],[llave 2]],'INFORME GESTION'!$H$3:$O$414,8,0)</f>
        <v>#N/A</v>
      </c>
      <c r="P392" s="37"/>
      <c r="Q392" s="41"/>
      <c r="R392" s="42"/>
      <c r="S392" s="39" t="e">
        <f>ROUND(Tabla15[[#This Row],[VALOR UNITARIO SEGUIMIENTO FINANCIERO]]*Tabla15[[#This Row],[Porcentaje de Glosa]]*Tabla15[[#This Row],[Meta afectada por la glosa]],0)</f>
        <v>#N/A</v>
      </c>
      <c r="T392" s="37"/>
      <c r="U392" s="38"/>
      <c r="V392" s="38"/>
      <c r="W392" s="38"/>
      <c r="X392" s="39" t="e">
        <f>ROUND(Tabla15[[#This Row],[Valor de la Glosa]]-Tabla15[[#This Row],[Valor soportado por la Subred]],0)</f>
        <v>#N/A</v>
      </c>
      <c r="Y392" s="38"/>
      <c r="Z392" s="38"/>
      <c r="AA392" s="39" t="e">
        <f>ROUND(Tabla15[[#This Row],[VALOR GLOSA DEFINITIVA]]-Tabla15[[#This Row],[VALOR LEVANTADO EN LIQUIDACION]],0)</f>
        <v>#N/A</v>
      </c>
    </row>
    <row r="393" spans="3:27" s="13" customFormat="1" ht="87.5" customHeight="1">
      <c r="C393" s="36"/>
      <c r="D393" s="36"/>
      <c r="E393" s="37"/>
      <c r="F393" s="38" t="str">
        <f>+Tabla15[[#This Row],[CODIGO ACTIVIDAD]]&amp;Tabla15[[#This Row],[PROCESO]]</f>
        <v/>
      </c>
      <c r="G393" s="83" t="e">
        <f>VLOOKUP(Tabla15[[#This Row],[llave 1]],'INFORME GESTION'!$D$3:$F$414,3,FALSE)</f>
        <v>#N/A</v>
      </c>
      <c r="H393" s="83" t="e">
        <f>VLOOKUP(Tabla15[[#This Row],[llave 1]],'INFORME GESTION'!$D$3:$G$414,4,FALSE)</f>
        <v>#N/A</v>
      </c>
      <c r="I393" s="83" t="e">
        <f>VLOOKUP(Tabla15[[#This Row],[llave 1]],'INFORME GESTION'!$D$3:$I$414,6,FALSE)</f>
        <v>#N/A</v>
      </c>
      <c r="J393" s="84"/>
      <c r="K393" s="82"/>
      <c r="L393" s="85" t="str">
        <f>Tabla15[[#This Row],[llave 1]]&amp;Tabla15[[#This Row],[MES]]</f>
        <v/>
      </c>
      <c r="M393" s="86" t="e">
        <f>VLOOKUP(Tabla15[[#This Row],[llave 2]],'INFORME GESTION'!$H$3:$O$414,3,0)</f>
        <v>#N/A</v>
      </c>
      <c r="N393" s="142" t="e">
        <f>VLOOKUP(Tabla15[[#This Row],[llave 2]],'INFORME GESTION'!$H$3:$O$414,7,0)</f>
        <v>#N/A</v>
      </c>
      <c r="O393" s="143" t="e">
        <f>VLOOKUP(Tabla15[[#This Row],[llave 2]],'INFORME GESTION'!$H$3:$O$414,8,0)</f>
        <v>#N/A</v>
      </c>
      <c r="P393" s="37"/>
      <c r="Q393" s="41"/>
      <c r="R393" s="42"/>
      <c r="S393" s="39" t="e">
        <f>ROUND(Tabla15[[#This Row],[VALOR UNITARIO SEGUIMIENTO FINANCIERO]]*Tabla15[[#This Row],[Porcentaje de Glosa]]*Tabla15[[#This Row],[Meta afectada por la glosa]],0)</f>
        <v>#N/A</v>
      </c>
      <c r="T393" s="37"/>
      <c r="U393" s="38"/>
      <c r="V393" s="38"/>
      <c r="W393" s="38"/>
      <c r="X393" s="39" t="e">
        <f>ROUND(Tabla15[[#This Row],[Valor de la Glosa]]-Tabla15[[#This Row],[Valor soportado por la Subred]],0)</f>
        <v>#N/A</v>
      </c>
      <c r="Y393" s="38"/>
      <c r="Z393" s="38"/>
      <c r="AA393" s="39" t="e">
        <f>ROUND(Tabla15[[#This Row],[VALOR GLOSA DEFINITIVA]]-Tabla15[[#This Row],[VALOR LEVANTADO EN LIQUIDACION]],0)</f>
        <v>#N/A</v>
      </c>
    </row>
    <row r="394" spans="3:27" s="13" customFormat="1" ht="87.5" customHeight="1">
      <c r="C394" s="36"/>
      <c r="D394" s="36"/>
      <c r="E394" s="37"/>
      <c r="F394" s="38" t="str">
        <f>+Tabla15[[#This Row],[CODIGO ACTIVIDAD]]&amp;Tabla15[[#This Row],[PROCESO]]</f>
        <v/>
      </c>
      <c r="G394" s="83" t="e">
        <f>VLOOKUP(Tabla15[[#This Row],[llave 1]],'INFORME GESTION'!$D$3:$F$414,3,FALSE)</f>
        <v>#N/A</v>
      </c>
      <c r="H394" s="83" t="e">
        <f>VLOOKUP(Tabla15[[#This Row],[llave 1]],'INFORME GESTION'!$D$3:$G$414,4,FALSE)</f>
        <v>#N/A</v>
      </c>
      <c r="I394" s="83" t="e">
        <f>VLOOKUP(Tabla15[[#This Row],[llave 1]],'INFORME GESTION'!$D$3:$I$414,6,FALSE)</f>
        <v>#N/A</v>
      </c>
      <c r="J394" s="84"/>
      <c r="K394" s="82"/>
      <c r="L394" s="85" t="str">
        <f>Tabla15[[#This Row],[llave 1]]&amp;Tabla15[[#This Row],[MES]]</f>
        <v/>
      </c>
      <c r="M394" s="86" t="e">
        <f>VLOOKUP(Tabla15[[#This Row],[llave 2]],'INFORME GESTION'!$H$3:$O$414,3,0)</f>
        <v>#N/A</v>
      </c>
      <c r="N394" s="142" t="e">
        <f>VLOOKUP(Tabla15[[#This Row],[llave 2]],'INFORME GESTION'!$H$3:$O$414,7,0)</f>
        <v>#N/A</v>
      </c>
      <c r="O394" s="143" t="e">
        <f>VLOOKUP(Tabla15[[#This Row],[llave 2]],'INFORME GESTION'!$H$3:$O$414,8,0)</f>
        <v>#N/A</v>
      </c>
      <c r="P394" s="37"/>
      <c r="Q394" s="41"/>
      <c r="R394" s="42"/>
      <c r="S394" s="39" t="e">
        <f>ROUND(Tabla15[[#This Row],[VALOR UNITARIO SEGUIMIENTO FINANCIERO]]*Tabla15[[#This Row],[Porcentaje de Glosa]]*Tabla15[[#This Row],[Meta afectada por la glosa]],0)</f>
        <v>#N/A</v>
      </c>
      <c r="T394" s="37"/>
      <c r="U394" s="38"/>
      <c r="V394" s="38"/>
      <c r="W394" s="38"/>
      <c r="X394" s="39" t="e">
        <f>ROUND(Tabla15[[#This Row],[Valor de la Glosa]]-Tabla15[[#This Row],[Valor soportado por la Subred]],0)</f>
        <v>#N/A</v>
      </c>
      <c r="Y394" s="38"/>
      <c r="Z394" s="38"/>
      <c r="AA394" s="39" t="e">
        <f>ROUND(Tabla15[[#This Row],[VALOR GLOSA DEFINITIVA]]-Tabla15[[#This Row],[VALOR LEVANTADO EN LIQUIDACION]],0)</f>
        <v>#N/A</v>
      </c>
    </row>
    <row r="395" spans="3:27" s="13" customFormat="1" ht="87.5" customHeight="1">
      <c r="C395" s="36"/>
      <c r="D395" s="36"/>
      <c r="E395" s="37"/>
      <c r="F395" s="38" t="str">
        <f>+Tabla15[[#This Row],[CODIGO ACTIVIDAD]]&amp;Tabla15[[#This Row],[PROCESO]]</f>
        <v/>
      </c>
      <c r="G395" s="83" t="e">
        <f>VLOOKUP(Tabla15[[#This Row],[llave 1]],'INFORME GESTION'!$D$3:$F$414,3,FALSE)</f>
        <v>#N/A</v>
      </c>
      <c r="H395" s="83" t="e">
        <f>VLOOKUP(Tabla15[[#This Row],[llave 1]],'INFORME GESTION'!$D$3:$G$414,4,FALSE)</f>
        <v>#N/A</v>
      </c>
      <c r="I395" s="83" t="e">
        <f>VLOOKUP(Tabla15[[#This Row],[llave 1]],'INFORME GESTION'!$D$3:$I$414,6,FALSE)</f>
        <v>#N/A</v>
      </c>
      <c r="J395" s="84"/>
      <c r="K395" s="82"/>
      <c r="L395" s="85" t="str">
        <f>Tabla15[[#This Row],[llave 1]]&amp;Tabla15[[#This Row],[MES]]</f>
        <v/>
      </c>
      <c r="M395" s="86" t="e">
        <f>VLOOKUP(Tabla15[[#This Row],[llave 2]],'INFORME GESTION'!$H$3:$O$414,3,0)</f>
        <v>#N/A</v>
      </c>
      <c r="N395" s="142" t="e">
        <f>VLOOKUP(Tabla15[[#This Row],[llave 2]],'INFORME GESTION'!$H$3:$O$414,7,0)</f>
        <v>#N/A</v>
      </c>
      <c r="O395" s="143" t="e">
        <f>VLOOKUP(Tabla15[[#This Row],[llave 2]],'INFORME GESTION'!$H$3:$O$414,8,0)</f>
        <v>#N/A</v>
      </c>
      <c r="P395" s="37"/>
      <c r="Q395" s="41"/>
      <c r="R395" s="42"/>
      <c r="S395" s="39" t="e">
        <f>ROUND(Tabla15[[#This Row],[VALOR UNITARIO SEGUIMIENTO FINANCIERO]]*Tabla15[[#This Row],[Porcentaje de Glosa]]*Tabla15[[#This Row],[Meta afectada por la glosa]],0)</f>
        <v>#N/A</v>
      </c>
      <c r="T395" s="37"/>
      <c r="U395" s="38"/>
      <c r="V395" s="38"/>
      <c r="W395" s="38"/>
      <c r="X395" s="39" t="e">
        <f>ROUND(Tabla15[[#This Row],[Valor de la Glosa]]-Tabla15[[#This Row],[Valor soportado por la Subred]],0)</f>
        <v>#N/A</v>
      </c>
      <c r="Y395" s="38"/>
      <c r="Z395" s="38"/>
      <c r="AA395" s="39" t="e">
        <f>ROUND(Tabla15[[#This Row],[VALOR GLOSA DEFINITIVA]]-Tabla15[[#This Row],[VALOR LEVANTADO EN LIQUIDACION]],0)</f>
        <v>#N/A</v>
      </c>
    </row>
    <row r="396" spans="3:27" s="13" customFormat="1" ht="87.5" customHeight="1">
      <c r="C396" s="36"/>
      <c r="D396" s="36"/>
      <c r="E396" s="37"/>
      <c r="F396" s="38" t="str">
        <f>+Tabla15[[#This Row],[CODIGO ACTIVIDAD]]&amp;Tabla15[[#This Row],[PROCESO]]</f>
        <v/>
      </c>
      <c r="G396" s="83" t="e">
        <f>VLOOKUP(Tabla15[[#This Row],[llave 1]],'INFORME GESTION'!$D$3:$F$414,3,FALSE)</f>
        <v>#N/A</v>
      </c>
      <c r="H396" s="83" t="e">
        <f>VLOOKUP(Tabla15[[#This Row],[llave 1]],'INFORME GESTION'!$D$3:$G$414,4,FALSE)</f>
        <v>#N/A</v>
      </c>
      <c r="I396" s="83" t="e">
        <f>VLOOKUP(Tabla15[[#This Row],[llave 1]],'INFORME GESTION'!$D$3:$I$414,6,FALSE)</f>
        <v>#N/A</v>
      </c>
      <c r="J396" s="84"/>
      <c r="K396" s="82"/>
      <c r="L396" s="85" t="str">
        <f>Tabla15[[#This Row],[llave 1]]&amp;Tabla15[[#This Row],[MES]]</f>
        <v/>
      </c>
      <c r="M396" s="86" t="e">
        <f>VLOOKUP(Tabla15[[#This Row],[llave 2]],'INFORME GESTION'!$H$3:$O$414,3,0)</f>
        <v>#N/A</v>
      </c>
      <c r="N396" s="142" t="e">
        <f>VLOOKUP(Tabla15[[#This Row],[llave 2]],'INFORME GESTION'!$H$3:$O$414,7,0)</f>
        <v>#N/A</v>
      </c>
      <c r="O396" s="143" t="e">
        <f>VLOOKUP(Tabla15[[#This Row],[llave 2]],'INFORME GESTION'!$H$3:$O$414,8,0)</f>
        <v>#N/A</v>
      </c>
      <c r="P396" s="37"/>
      <c r="Q396" s="41"/>
      <c r="R396" s="42"/>
      <c r="S396" s="39" t="e">
        <f>ROUND(Tabla15[[#This Row],[VALOR UNITARIO SEGUIMIENTO FINANCIERO]]*Tabla15[[#This Row],[Porcentaje de Glosa]]*Tabla15[[#This Row],[Meta afectada por la glosa]],0)</f>
        <v>#N/A</v>
      </c>
      <c r="T396" s="37"/>
      <c r="U396" s="38"/>
      <c r="V396" s="38"/>
      <c r="W396" s="38"/>
      <c r="X396" s="39" t="e">
        <f>ROUND(Tabla15[[#This Row],[Valor de la Glosa]]-Tabla15[[#This Row],[Valor soportado por la Subred]],0)</f>
        <v>#N/A</v>
      </c>
      <c r="Y396" s="38"/>
      <c r="Z396" s="38"/>
      <c r="AA396" s="39" t="e">
        <f>ROUND(Tabla15[[#This Row],[VALOR GLOSA DEFINITIVA]]-Tabla15[[#This Row],[VALOR LEVANTADO EN LIQUIDACION]],0)</f>
        <v>#N/A</v>
      </c>
    </row>
    <row r="397" spans="3:27" s="13" customFormat="1" ht="87.5" customHeight="1">
      <c r="C397" s="36"/>
      <c r="D397" s="36"/>
      <c r="E397" s="37"/>
      <c r="F397" s="38" t="str">
        <f>+Tabla15[[#This Row],[CODIGO ACTIVIDAD]]&amp;Tabla15[[#This Row],[PROCESO]]</f>
        <v/>
      </c>
      <c r="G397" s="83" t="e">
        <f>VLOOKUP(Tabla15[[#This Row],[llave 1]],'INFORME GESTION'!$D$3:$F$414,3,FALSE)</f>
        <v>#N/A</v>
      </c>
      <c r="H397" s="83" t="e">
        <f>VLOOKUP(Tabla15[[#This Row],[llave 1]],'INFORME GESTION'!$D$3:$G$414,4,FALSE)</f>
        <v>#N/A</v>
      </c>
      <c r="I397" s="83" t="e">
        <f>VLOOKUP(Tabla15[[#This Row],[llave 1]],'INFORME GESTION'!$D$3:$I$414,6,FALSE)</f>
        <v>#N/A</v>
      </c>
      <c r="J397" s="84"/>
      <c r="K397" s="82"/>
      <c r="L397" s="85" t="str">
        <f>Tabla15[[#This Row],[llave 1]]&amp;Tabla15[[#This Row],[MES]]</f>
        <v/>
      </c>
      <c r="M397" s="86" t="e">
        <f>VLOOKUP(Tabla15[[#This Row],[llave 2]],'INFORME GESTION'!$H$3:$O$414,3,0)</f>
        <v>#N/A</v>
      </c>
      <c r="N397" s="142" t="e">
        <f>VLOOKUP(Tabla15[[#This Row],[llave 2]],'INFORME GESTION'!$H$3:$O$414,7,0)</f>
        <v>#N/A</v>
      </c>
      <c r="O397" s="143" t="e">
        <f>VLOOKUP(Tabla15[[#This Row],[llave 2]],'INFORME GESTION'!$H$3:$O$414,8,0)</f>
        <v>#N/A</v>
      </c>
      <c r="P397" s="37"/>
      <c r="Q397" s="41"/>
      <c r="R397" s="42"/>
      <c r="S397" s="39" t="e">
        <f>ROUND(Tabla15[[#This Row],[VALOR UNITARIO SEGUIMIENTO FINANCIERO]]*Tabla15[[#This Row],[Porcentaje de Glosa]]*Tabla15[[#This Row],[Meta afectada por la glosa]],0)</f>
        <v>#N/A</v>
      </c>
      <c r="T397" s="37"/>
      <c r="U397" s="38"/>
      <c r="V397" s="38"/>
      <c r="W397" s="38"/>
      <c r="X397" s="39" t="e">
        <f>ROUND(Tabla15[[#This Row],[Valor de la Glosa]]-Tabla15[[#This Row],[Valor soportado por la Subred]],0)</f>
        <v>#N/A</v>
      </c>
      <c r="Y397" s="38"/>
      <c r="Z397" s="38"/>
      <c r="AA397" s="39" t="e">
        <f>ROUND(Tabla15[[#This Row],[VALOR GLOSA DEFINITIVA]]-Tabla15[[#This Row],[VALOR LEVANTADO EN LIQUIDACION]],0)</f>
        <v>#N/A</v>
      </c>
    </row>
    <row r="398" spans="3:27" s="13" customFormat="1" ht="87.5" customHeight="1">
      <c r="C398" s="36"/>
      <c r="D398" s="36"/>
      <c r="E398" s="37"/>
      <c r="F398" s="38" t="str">
        <f>+Tabla15[[#This Row],[CODIGO ACTIVIDAD]]&amp;Tabla15[[#This Row],[PROCESO]]</f>
        <v/>
      </c>
      <c r="G398" s="83" t="e">
        <f>VLOOKUP(Tabla15[[#This Row],[llave 1]],'INFORME GESTION'!$D$3:$F$414,3,FALSE)</f>
        <v>#N/A</v>
      </c>
      <c r="H398" s="83" t="e">
        <f>VLOOKUP(Tabla15[[#This Row],[llave 1]],'INFORME GESTION'!$D$3:$G$414,4,FALSE)</f>
        <v>#N/A</v>
      </c>
      <c r="I398" s="83" t="e">
        <f>VLOOKUP(Tabla15[[#This Row],[llave 1]],'INFORME GESTION'!$D$3:$I$414,6,FALSE)</f>
        <v>#N/A</v>
      </c>
      <c r="J398" s="84"/>
      <c r="K398" s="82"/>
      <c r="L398" s="85" t="str">
        <f>Tabla15[[#This Row],[llave 1]]&amp;Tabla15[[#This Row],[MES]]</f>
        <v/>
      </c>
      <c r="M398" s="86" t="e">
        <f>VLOOKUP(Tabla15[[#This Row],[llave 2]],'INFORME GESTION'!$H$3:$O$414,3,0)</f>
        <v>#N/A</v>
      </c>
      <c r="N398" s="142" t="e">
        <f>VLOOKUP(Tabla15[[#This Row],[llave 2]],'INFORME GESTION'!$H$3:$O$414,7,0)</f>
        <v>#N/A</v>
      </c>
      <c r="O398" s="143" t="e">
        <f>VLOOKUP(Tabla15[[#This Row],[llave 2]],'INFORME GESTION'!$H$3:$O$414,8,0)</f>
        <v>#N/A</v>
      </c>
      <c r="P398" s="37"/>
      <c r="Q398" s="41"/>
      <c r="R398" s="42"/>
      <c r="S398" s="39" t="e">
        <f>ROUND(Tabla15[[#This Row],[VALOR UNITARIO SEGUIMIENTO FINANCIERO]]*Tabla15[[#This Row],[Porcentaje de Glosa]]*Tabla15[[#This Row],[Meta afectada por la glosa]],0)</f>
        <v>#N/A</v>
      </c>
      <c r="T398" s="37"/>
      <c r="U398" s="38"/>
      <c r="V398" s="38"/>
      <c r="W398" s="38"/>
      <c r="X398" s="39" t="e">
        <f>ROUND(Tabla15[[#This Row],[Valor de la Glosa]]-Tabla15[[#This Row],[Valor soportado por la Subred]],0)</f>
        <v>#N/A</v>
      </c>
      <c r="Y398" s="38"/>
      <c r="Z398" s="38"/>
      <c r="AA398" s="39" t="e">
        <f>ROUND(Tabla15[[#This Row],[VALOR GLOSA DEFINITIVA]]-Tabla15[[#This Row],[VALOR LEVANTADO EN LIQUIDACION]],0)</f>
        <v>#N/A</v>
      </c>
    </row>
    <row r="399" spans="3:27" s="13" customFormat="1" ht="87.5" customHeight="1">
      <c r="C399" s="36"/>
      <c r="D399" s="36"/>
      <c r="E399" s="37"/>
      <c r="F399" s="38" t="str">
        <f>+Tabla15[[#This Row],[CODIGO ACTIVIDAD]]&amp;Tabla15[[#This Row],[PROCESO]]</f>
        <v/>
      </c>
      <c r="G399" s="83" t="e">
        <f>VLOOKUP(Tabla15[[#This Row],[llave 1]],'INFORME GESTION'!$D$3:$F$414,3,FALSE)</f>
        <v>#N/A</v>
      </c>
      <c r="H399" s="83" t="e">
        <f>VLOOKUP(Tabla15[[#This Row],[llave 1]],'INFORME GESTION'!$D$3:$G$414,4,FALSE)</f>
        <v>#N/A</v>
      </c>
      <c r="I399" s="83" t="e">
        <f>VLOOKUP(Tabla15[[#This Row],[llave 1]],'INFORME GESTION'!$D$3:$I$414,6,FALSE)</f>
        <v>#N/A</v>
      </c>
      <c r="J399" s="84"/>
      <c r="K399" s="82"/>
      <c r="L399" s="85" t="str">
        <f>Tabla15[[#This Row],[llave 1]]&amp;Tabla15[[#This Row],[MES]]</f>
        <v/>
      </c>
      <c r="M399" s="86" t="e">
        <f>VLOOKUP(Tabla15[[#This Row],[llave 2]],'INFORME GESTION'!$H$3:$O$414,3,0)</f>
        <v>#N/A</v>
      </c>
      <c r="N399" s="142" t="e">
        <f>VLOOKUP(Tabla15[[#This Row],[llave 2]],'INFORME GESTION'!$H$3:$O$414,7,0)</f>
        <v>#N/A</v>
      </c>
      <c r="O399" s="143" t="e">
        <f>VLOOKUP(Tabla15[[#This Row],[llave 2]],'INFORME GESTION'!$H$3:$O$414,8,0)</f>
        <v>#N/A</v>
      </c>
      <c r="P399" s="37"/>
      <c r="Q399" s="41"/>
      <c r="R399" s="42"/>
      <c r="S399" s="39" t="e">
        <f>ROUND(Tabla15[[#This Row],[VALOR UNITARIO SEGUIMIENTO FINANCIERO]]*Tabla15[[#This Row],[Porcentaje de Glosa]]*Tabla15[[#This Row],[Meta afectada por la glosa]],0)</f>
        <v>#N/A</v>
      </c>
      <c r="T399" s="37"/>
      <c r="U399" s="38"/>
      <c r="V399" s="38"/>
      <c r="W399" s="38"/>
      <c r="X399" s="39" t="e">
        <f>ROUND(Tabla15[[#This Row],[Valor de la Glosa]]-Tabla15[[#This Row],[Valor soportado por la Subred]],0)</f>
        <v>#N/A</v>
      </c>
      <c r="Y399" s="38"/>
      <c r="Z399" s="38"/>
      <c r="AA399" s="39" t="e">
        <f>ROUND(Tabla15[[#This Row],[VALOR GLOSA DEFINITIVA]]-Tabla15[[#This Row],[VALOR LEVANTADO EN LIQUIDACION]],0)</f>
        <v>#N/A</v>
      </c>
    </row>
    <row r="400" spans="3:27" s="13" customFormat="1" ht="87.5" customHeight="1">
      <c r="C400" s="36"/>
      <c r="D400" s="36"/>
      <c r="E400" s="37"/>
      <c r="F400" s="38" t="str">
        <f>+Tabla15[[#This Row],[CODIGO ACTIVIDAD]]&amp;Tabla15[[#This Row],[PROCESO]]</f>
        <v/>
      </c>
      <c r="G400" s="83" t="e">
        <f>VLOOKUP(Tabla15[[#This Row],[llave 1]],'INFORME GESTION'!$D$3:$F$414,3,FALSE)</f>
        <v>#N/A</v>
      </c>
      <c r="H400" s="83" t="e">
        <f>VLOOKUP(Tabla15[[#This Row],[llave 1]],'INFORME GESTION'!$D$3:$G$414,4,FALSE)</f>
        <v>#N/A</v>
      </c>
      <c r="I400" s="83" t="e">
        <f>VLOOKUP(Tabla15[[#This Row],[llave 1]],'INFORME GESTION'!$D$3:$I$414,6,FALSE)</f>
        <v>#N/A</v>
      </c>
      <c r="J400" s="84"/>
      <c r="K400" s="82"/>
      <c r="L400" s="85" t="str">
        <f>Tabla15[[#This Row],[llave 1]]&amp;Tabla15[[#This Row],[MES]]</f>
        <v/>
      </c>
      <c r="M400" s="86" t="e">
        <f>VLOOKUP(Tabla15[[#This Row],[llave 2]],'INFORME GESTION'!$H$3:$O$414,3,0)</f>
        <v>#N/A</v>
      </c>
      <c r="N400" s="142" t="e">
        <f>VLOOKUP(Tabla15[[#This Row],[llave 2]],'INFORME GESTION'!$H$3:$O$414,7,0)</f>
        <v>#N/A</v>
      </c>
      <c r="O400" s="143" t="e">
        <f>VLOOKUP(Tabla15[[#This Row],[llave 2]],'INFORME GESTION'!$H$3:$O$414,8,0)</f>
        <v>#N/A</v>
      </c>
      <c r="P400" s="37"/>
      <c r="Q400" s="41"/>
      <c r="R400" s="42"/>
      <c r="S400" s="39" t="e">
        <f>ROUND(Tabla15[[#This Row],[VALOR UNITARIO SEGUIMIENTO FINANCIERO]]*Tabla15[[#This Row],[Porcentaje de Glosa]]*Tabla15[[#This Row],[Meta afectada por la glosa]],0)</f>
        <v>#N/A</v>
      </c>
      <c r="T400" s="37"/>
      <c r="U400" s="38"/>
      <c r="V400" s="38"/>
      <c r="W400" s="38"/>
      <c r="X400" s="39" t="e">
        <f>ROUND(Tabla15[[#This Row],[Valor de la Glosa]]-Tabla15[[#This Row],[Valor soportado por la Subred]],0)</f>
        <v>#N/A</v>
      </c>
      <c r="Y400" s="38"/>
      <c r="Z400" s="38"/>
      <c r="AA400" s="39" t="e">
        <f>ROUND(Tabla15[[#This Row],[VALOR GLOSA DEFINITIVA]]-Tabla15[[#This Row],[VALOR LEVANTADO EN LIQUIDACION]],0)</f>
        <v>#N/A</v>
      </c>
    </row>
    <row r="401" spans="3:27" s="13" customFormat="1" ht="87.5" customHeight="1">
      <c r="C401" s="36"/>
      <c r="D401" s="36"/>
      <c r="E401" s="37"/>
      <c r="F401" s="38" t="str">
        <f>+Tabla15[[#This Row],[CODIGO ACTIVIDAD]]&amp;Tabla15[[#This Row],[PROCESO]]</f>
        <v/>
      </c>
      <c r="G401" s="83" t="e">
        <f>VLOOKUP(Tabla15[[#This Row],[llave 1]],'INFORME GESTION'!$D$3:$F$414,3,FALSE)</f>
        <v>#N/A</v>
      </c>
      <c r="H401" s="83" t="e">
        <f>VLOOKUP(Tabla15[[#This Row],[llave 1]],'INFORME GESTION'!$D$3:$G$414,4,FALSE)</f>
        <v>#N/A</v>
      </c>
      <c r="I401" s="83" t="e">
        <f>VLOOKUP(Tabla15[[#This Row],[llave 1]],'INFORME GESTION'!$D$3:$I$414,6,FALSE)</f>
        <v>#N/A</v>
      </c>
      <c r="J401" s="84"/>
      <c r="K401" s="82"/>
      <c r="L401" s="85" t="str">
        <f>Tabla15[[#This Row],[llave 1]]&amp;Tabla15[[#This Row],[MES]]</f>
        <v/>
      </c>
      <c r="M401" s="86" t="e">
        <f>VLOOKUP(Tabla15[[#This Row],[llave 2]],'INFORME GESTION'!$H$3:$O$414,3,0)</f>
        <v>#N/A</v>
      </c>
      <c r="N401" s="142" t="e">
        <f>VLOOKUP(Tabla15[[#This Row],[llave 2]],'INFORME GESTION'!$H$3:$O$414,7,0)</f>
        <v>#N/A</v>
      </c>
      <c r="O401" s="143" t="e">
        <f>VLOOKUP(Tabla15[[#This Row],[llave 2]],'INFORME GESTION'!$H$3:$O$414,8,0)</f>
        <v>#N/A</v>
      </c>
      <c r="P401" s="37"/>
      <c r="Q401" s="41"/>
      <c r="R401" s="42"/>
      <c r="S401" s="39" t="e">
        <f>ROUND(Tabla15[[#This Row],[VALOR UNITARIO SEGUIMIENTO FINANCIERO]]*Tabla15[[#This Row],[Porcentaje de Glosa]]*Tabla15[[#This Row],[Meta afectada por la glosa]],0)</f>
        <v>#N/A</v>
      </c>
      <c r="T401" s="37"/>
      <c r="U401" s="38"/>
      <c r="V401" s="38"/>
      <c r="W401" s="38"/>
      <c r="X401" s="39" t="e">
        <f>ROUND(Tabla15[[#This Row],[Valor de la Glosa]]-Tabla15[[#This Row],[Valor soportado por la Subred]],0)</f>
        <v>#N/A</v>
      </c>
      <c r="Y401" s="38"/>
      <c r="Z401" s="38"/>
      <c r="AA401" s="39" t="e">
        <f>ROUND(Tabla15[[#This Row],[VALOR GLOSA DEFINITIVA]]-Tabla15[[#This Row],[VALOR LEVANTADO EN LIQUIDACION]],0)</f>
        <v>#N/A</v>
      </c>
    </row>
    <row r="402" spans="3:27" s="13" customFormat="1" ht="87.5" customHeight="1">
      <c r="C402" s="36"/>
      <c r="D402" s="36"/>
      <c r="E402" s="37"/>
      <c r="F402" s="38" t="str">
        <f>+Tabla15[[#This Row],[CODIGO ACTIVIDAD]]&amp;Tabla15[[#This Row],[PROCESO]]</f>
        <v/>
      </c>
      <c r="G402" s="83" t="e">
        <f>VLOOKUP(Tabla15[[#This Row],[llave 1]],'INFORME GESTION'!$D$3:$F$414,3,FALSE)</f>
        <v>#N/A</v>
      </c>
      <c r="H402" s="83" t="e">
        <f>VLOOKUP(Tabla15[[#This Row],[llave 1]],'INFORME GESTION'!$D$3:$G$414,4,FALSE)</f>
        <v>#N/A</v>
      </c>
      <c r="I402" s="83" t="e">
        <f>VLOOKUP(Tabla15[[#This Row],[llave 1]],'INFORME GESTION'!$D$3:$I$414,6,FALSE)</f>
        <v>#N/A</v>
      </c>
      <c r="J402" s="84"/>
      <c r="K402" s="82"/>
      <c r="L402" s="85" t="str">
        <f>Tabla15[[#This Row],[llave 1]]&amp;Tabla15[[#This Row],[MES]]</f>
        <v/>
      </c>
      <c r="M402" s="86" t="e">
        <f>VLOOKUP(Tabla15[[#This Row],[llave 2]],'INFORME GESTION'!$H$3:$O$414,3,0)</f>
        <v>#N/A</v>
      </c>
      <c r="N402" s="142" t="e">
        <f>VLOOKUP(Tabla15[[#This Row],[llave 2]],'INFORME GESTION'!$H$3:$O$414,7,0)</f>
        <v>#N/A</v>
      </c>
      <c r="O402" s="143" t="e">
        <f>VLOOKUP(Tabla15[[#This Row],[llave 2]],'INFORME GESTION'!$H$3:$O$414,8,0)</f>
        <v>#N/A</v>
      </c>
      <c r="P402" s="37"/>
      <c r="Q402" s="41"/>
      <c r="R402" s="42"/>
      <c r="S402" s="39" t="e">
        <f>ROUND(Tabla15[[#This Row],[VALOR UNITARIO SEGUIMIENTO FINANCIERO]]*Tabla15[[#This Row],[Porcentaje de Glosa]]*Tabla15[[#This Row],[Meta afectada por la glosa]],0)</f>
        <v>#N/A</v>
      </c>
      <c r="T402" s="37"/>
      <c r="U402" s="38"/>
      <c r="V402" s="38"/>
      <c r="W402" s="38"/>
      <c r="X402" s="39" t="e">
        <f>ROUND(Tabla15[[#This Row],[Valor de la Glosa]]-Tabla15[[#This Row],[Valor soportado por la Subred]],0)</f>
        <v>#N/A</v>
      </c>
      <c r="Y402" s="38"/>
      <c r="Z402" s="38"/>
      <c r="AA402" s="39" t="e">
        <f>ROUND(Tabla15[[#This Row],[VALOR GLOSA DEFINITIVA]]-Tabla15[[#This Row],[VALOR LEVANTADO EN LIQUIDACION]],0)</f>
        <v>#N/A</v>
      </c>
    </row>
    <row r="403" spans="3:27" s="13" customFormat="1" ht="87.5" customHeight="1">
      <c r="C403" s="36"/>
      <c r="D403" s="36"/>
      <c r="E403" s="37"/>
      <c r="F403" s="38" t="str">
        <f>+Tabla15[[#This Row],[CODIGO ACTIVIDAD]]&amp;Tabla15[[#This Row],[PROCESO]]</f>
        <v/>
      </c>
      <c r="G403" s="83" t="e">
        <f>VLOOKUP(Tabla15[[#This Row],[llave 1]],'INFORME GESTION'!$D$3:$F$414,3,FALSE)</f>
        <v>#N/A</v>
      </c>
      <c r="H403" s="83" t="e">
        <f>VLOOKUP(Tabla15[[#This Row],[llave 1]],'INFORME GESTION'!$D$3:$G$414,4,FALSE)</f>
        <v>#N/A</v>
      </c>
      <c r="I403" s="83" t="e">
        <f>VLOOKUP(Tabla15[[#This Row],[llave 1]],'INFORME GESTION'!$D$3:$I$414,6,FALSE)</f>
        <v>#N/A</v>
      </c>
      <c r="J403" s="84"/>
      <c r="K403" s="82"/>
      <c r="L403" s="85" t="str">
        <f>Tabla15[[#This Row],[llave 1]]&amp;Tabla15[[#This Row],[MES]]</f>
        <v/>
      </c>
      <c r="M403" s="86" t="e">
        <f>VLOOKUP(Tabla15[[#This Row],[llave 2]],'INFORME GESTION'!$H$3:$O$414,3,0)</f>
        <v>#N/A</v>
      </c>
      <c r="N403" s="142" t="e">
        <f>VLOOKUP(Tabla15[[#This Row],[llave 2]],'INFORME GESTION'!$H$3:$O$414,7,0)</f>
        <v>#N/A</v>
      </c>
      <c r="O403" s="143" t="e">
        <f>VLOOKUP(Tabla15[[#This Row],[llave 2]],'INFORME GESTION'!$H$3:$O$414,8,0)</f>
        <v>#N/A</v>
      </c>
      <c r="P403" s="37"/>
      <c r="Q403" s="41"/>
      <c r="R403" s="42"/>
      <c r="S403" s="39" t="e">
        <f>ROUND(Tabla15[[#This Row],[VALOR UNITARIO SEGUIMIENTO FINANCIERO]]*Tabla15[[#This Row],[Porcentaje de Glosa]]*Tabla15[[#This Row],[Meta afectada por la glosa]],0)</f>
        <v>#N/A</v>
      </c>
      <c r="T403" s="37"/>
      <c r="U403" s="38"/>
      <c r="V403" s="38"/>
      <c r="W403" s="38"/>
      <c r="X403" s="39" t="e">
        <f>ROUND(Tabla15[[#This Row],[Valor de la Glosa]]-Tabla15[[#This Row],[Valor soportado por la Subred]],0)</f>
        <v>#N/A</v>
      </c>
      <c r="Y403" s="38"/>
      <c r="Z403" s="38"/>
      <c r="AA403" s="39" t="e">
        <f>ROUND(Tabla15[[#This Row],[VALOR GLOSA DEFINITIVA]]-Tabla15[[#This Row],[VALOR LEVANTADO EN LIQUIDACION]],0)</f>
        <v>#N/A</v>
      </c>
    </row>
    <row r="404" spans="3:27" s="13" customFormat="1" ht="87.5" customHeight="1">
      <c r="C404" s="36"/>
      <c r="D404" s="36"/>
      <c r="E404" s="37"/>
      <c r="F404" s="38" t="str">
        <f>+Tabla15[[#This Row],[CODIGO ACTIVIDAD]]&amp;Tabla15[[#This Row],[PROCESO]]</f>
        <v/>
      </c>
      <c r="G404" s="83" t="e">
        <f>VLOOKUP(Tabla15[[#This Row],[llave 1]],'INFORME GESTION'!$D$3:$F$414,3,FALSE)</f>
        <v>#N/A</v>
      </c>
      <c r="H404" s="83" t="e">
        <f>VLOOKUP(Tabla15[[#This Row],[llave 1]],'INFORME GESTION'!$D$3:$G$414,4,FALSE)</f>
        <v>#N/A</v>
      </c>
      <c r="I404" s="83" t="e">
        <f>VLOOKUP(Tabla15[[#This Row],[llave 1]],'INFORME GESTION'!$D$3:$I$414,6,FALSE)</f>
        <v>#N/A</v>
      </c>
      <c r="J404" s="84"/>
      <c r="K404" s="82"/>
      <c r="L404" s="85" t="str">
        <f>Tabla15[[#This Row],[llave 1]]&amp;Tabla15[[#This Row],[MES]]</f>
        <v/>
      </c>
      <c r="M404" s="86" t="e">
        <f>VLOOKUP(Tabla15[[#This Row],[llave 2]],'INFORME GESTION'!$H$3:$O$414,3,0)</f>
        <v>#N/A</v>
      </c>
      <c r="N404" s="142" t="e">
        <f>VLOOKUP(Tabla15[[#This Row],[llave 2]],'INFORME GESTION'!$H$3:$O$414,7,0)</f>
        <v>#N/A</v>
      </c>
      <c r="O404" s="143" t="e">
        <f>VLOOKUP(Tabla15[[#This Row],[llave 2]],'INFORME GESTION'!$H$3:$O$414,8,0)</f>
        <v>#N/A</v>
      </c>
      <c r="P404" s="37"/>
      <c r="Q404" s="41"/>
      <c r="R404" s="42"/>
      <c r="S404" s="39" t="e">
        <f>ROUND(Tabla15[[#This Row],[VALOR UNITARIO SEGUIMIENTO FINANCIERO]]*Tabla15[[#This Row],[Porcentaje de Glosa]]*Tabla15[[#This Row],[Meta afectada por la glosa]],0)</f>
        <v>#N/A</v>
      </c>
      <c r="T404" s="37"/>
      <c r="U404" s="38"/>
      <c r="V404" s="38"/>
      <c r="W404" s="38"/>
      <c r="X404" s="39" t="e">
        <f>ROUND(Tabla15[[#This Row],[Valor de la Glosa]]-Tabla15[[#This Row],[Valor soportado por la Subred]],0)</f>
        <v>#N/A</v>
      </c>
      <c r="Y404" s="38"/>
      <c r="Z404" s="38"/>
      <c r="AA404" s="39" t="e">
        <f>ROUND(Tabla15[[#This Row],[VALOR GLOSA DEFINITIVA]]-Tabla15[[#This Row],[VALOR LEVANTADO EN LIQUIDACION]],0)</f>
        <v>#N/A</v>
      </c>
    </row>
    <row r="405" spans="3:27" s="13" customFormat="1" ht="87.5" customHeight="1">
      <c r="C405" s="36"/>
      <c r="D405" s="36"/>
      <c r="E405" s="37"/>
      <c r="F405" s="38" t="str">
        <f>+Tabla15[[#This Row],[CODIGO ACTIVIDAD]]&amp;Tabla15[[#This Row],[PROCESO]]</f>
        <v/>
      </c>
      <c r="G405" s="83" t="e">
        <f>VLOOKUP(Tabla15[[#This Row],[llave 1]],'INFORME GESTION'!$D$3:$F$414,3,FALSE)</f>
        <v>#N/A</v>
      </c>
      <c r="H405" s="83" t="e">
        <f>VLOOKUP(Tabla15[[#This Row],[llave 1]],'INFORME GESTION'!$D$3:$G$414,4,FALSE)</f>
        <v>#N/A</v>
      </c>
      <c r="I405" s="83" t="e">
        <f>VLOOKUP(Tabla15[[#This Row],[llave 1]],'INFORME GESTION'!$D$3:$I$414,6,FALSE)</f>
        <v>#N/A</v>
      </c>
      <c r="J405" s="84"/>
      <c r="K405" s="82"/>
      <c r="L405" s="85" t="str">
        <f>Tabla15[[#This Row],[llave 1]]&amp;Tabla15[[#This Row],[MES]]</f>
        <v/>
      </c>
      <c r="M405" s="86" t="e">
        <f>VLOOKUP(Tabla15[[#This Row],[llave 2]],'INFORME GESTION'!$H$3:$O$414,3,0)</f>
        <v>#N/A</v>
      </c>
      <c r="N405" s="142" t="e">
        <f>VLOOKUP(Tabla15[[#This Row],[llave 2]],'INFORME GESTION'!$H$3:$O$414,7,0)</f>
        <v>#N/A</v>
      </c>
      <c r="O405" s="143" t="e">
        <f>VLOOKUP(Tabla15[[#This Row],[llave 2]],'INFORME GESTION'!$H$3:$O$414,8,0)</f>
        <v>#N/A</v>
      </c>
      <c r="P405" s="37"/>
      <c r="Q405" s="41"/>
      <c r="R405" s="42"/>
      <c r="S405" s="39" t="e">
        <f>ROUND(Tabla15[[#This Row],[VALOR UNITARIO SEGUIMIENTO FINANCIERO]]*Tabla15[[#This Row],[Porcentaje de Glosa]]*Tabla15[[#This Row],[Meta afectada por la glosa]],0)</f>
        <v>#N/A</v>
      </c>
      <c r="T405" s="37"/>
      <c r="U405" s="38"/>
      <c r="V405" s="38"/>
      <c r="W405" s="38"/>
      <c r="X405" s="39" t="e">
        <f>ROUND(Tabla15[[#This Row],[Valor de la Glosa]]-Tabla15[[#This Row],[Valor soportado por la Subred]],0)</f>
        <v>#N/A</v>
      </c>
      <c r="Y405" s="38"/>
      <c r="Z405" s="38"/>
      <c r="AA405" s="39" t="e">
        <f>ROUND(Tabla15[[#This Row],[VALOR GLOSA DEFINITIVA]]-Tabla15[[#This Row],[VALOR LEVANTADO EN LIQUIDACION]],0)</f>
        <v>#N/A</v>
      </c>
    </row>
    <row r="406" spans="3:27" s="13" customFormat="1" ht="87.5" customHeight="1">
      <c r="C406" s="36"/>
      <c r="D406" s="36"/>
      <c r="E406" s="37"/>
      <c r="F406" s="38" t="str">
        <f>+Tabla15[[#This Row],[CODIGO ACTIVIDAD]]&amp;Tabla15[[#This Row],[PROCESO]]</f>
        <v/>
      </c>
      <c r="G406" s="83" t="e">
        <f>VLOOKUP(Tabla15[[#This Row],[llave 1]],'INFORME GESTION'!$D$3:$F$414,3,FALSE)</f>
        <v>#N/A</v>
      </c>
      <c r="H406" s="83" t="e">
        <f>VLOOKUP(Tabla15[[#This Row],[llave 1]],'INFORME GESTION'!$D$3:$G$414,4,FALSE)</f>
        <v>#N/A</v>
      </c>
      <c r="I406" s="83" t="e">
        <f>VLOOKUP(Tabla15[[#This Row],[llave 1]],'INFORME GESTION'!$D$3:$I$414,6,FALSE)</f>
        <v>#N/A</v>
      </c>
      <c r="J406" s="84"/>
      <c r="K406" s="82"/>
      <c r="L406" s="85" t="str">
        <f>Tabla15[[#This Row],[llave 1]]&amp;Tabla15[[#This Row],[MES]]</f>
        <v/>
      </c>
      <c r="M406" s="86" t="e">
        <f>VLOOKUP(Tabla15[[#This Row],[llave 2]],'INFORME GESTION'!$H$3:$O$414,3,0)</f>
        <v>#N/A</v>
      </c>
      <c r="N406" s="142" t="e">
        <f>VLOOKUP(Tabla15[[#This Row],[llave 2]],'INFORME GESTION'!$H$3:$O$414,7,0)</f>
        <v>#N/A</v>
      </c>
      <c r="O406" s="143" t="e">
        <f>VLOOKUP(Tabla15[[#This Row],[llave 2]],'INFORME GESTION'!$H$3:$O$414,8,0)</f>
        <v>#N/A</v>
      </c>
      <c r="P406" s="37"/>
      <c r="Q406" s="41"/>
      <c r="R406" s="42"/>
      <c r="S406" s="39" t="e">
        <f>ROUND(Tabla15[[#This Row],[VALOR UNITARIO SEGUIMIENTO FINANCIERO]]*Tabla15[[#This Row],[Porcentaje de Glosa]]*Tabla15[[#This Row],[Meta afectada por la glosa]],0)</f>
        <v>#N/A</v>
      </c>
      <c r="T406" s="37"/>
      <c r="U406" s="38"/>
      <c r="V406" s="38"/>
      <c r="W406" s="38"/>
      <c r="X406" s="39" t="e">
        <f>ROUND(Tabla15[[#This Row],[Valor de la Glosa]]-Tabla15[[#This Row],[Valor soportado por la Subred]],0)</f>
        <v>#N/A</v>
      </c>
      <c r="Y406" s="38"/>
      <c r="Z406" s="38"/>
      <c r="AA406" s="39" t="e">
        <f>ROUND(Tabla15[[#This Row],[VALOR GLOSA DEFINITIVA]]-Tabla15[[#This Row],[VALOR LEVANTADO EN LIQUIDACION]],0)</f>
        <v>#N/A</v>
      </c>
    </row>
    <row r="407" spans="3:27" s="13" customFormat="1" ht="87.5" customHeight="1">
      <c r="C407" s="36"/>
      <c r="D407" s="36"/>
      <c r="E407" s="37"/>
      <c r="F407" s="38" t="str">
        <f>+Tabla15[[#This Row],[CODIGO ACTIVIDAD]]&amp;Tabla15[[#This Row],[PROCESO]]</f>
        <v/>
      </c>
      <c r="G407" s="83" t="e">
        <f>VLOOKUP(Tabla15[[#This Row],[llave 1]],'INFORME GESTION'!$D$3:$F$414,3,FALSE)</f>
        <v>#N/A</v>
      </c>
      <c r="H407" s="83" t="e">
        <f>VLOOKUP(Tabla15[[#This Row],[llave 1]],'INFORME GESTION'!$D$3:$G$414,4,FALSE)</f>
        <v>#N/A</v>
      </c>
      <c r="I407" s="83" t="e">
        <f>VLOOKUP(Tabla15[[#This Row],[llave 1]],'INFORME GESTION'!$D$3:$I$414,6,FALSE)</f>
        <v>#N/A</v>
      </c>
      <c r="J407" s="84"/>
      <c r="K407" s="82"/>
      <c r="L407" s="85" t="str">
        <f>Tabla15[[#This Row],[llave 1]]&amp;Tabla15[[#This Row],[MES]]</f>
        <v/>
      </c>
      <c r="M407" s="86" t="e">
        <f>VLOOKUP(Tabla15[[#This Row],[llave 2]],'INFORME GESTION'!$H$3:$O$414,3,0)</f>
        <v>#N/A</v>
      </c>
      <c r="N407" s="142" t="e">
        <f>VLOOKUP(Tabla15[[#This Row],[llave 2]],'INFORME GESTION'!$H$3:$O$414,7,0)</f>
        <v>#N/A</v>
      </c>
      <c r="O407" s="143" t="e">
        <f>VLOOKUP(Tabla15[[#This Row],[llave 2]],'INFORME GESTION'!$H$3:$O$414,8,0)</f>
        <v>#N/A</v>
      </c>
      <c r="P407" s="37"/>
      <c r="Q407" s="41"/>
      <c r="R407" s="42"/>
      <c r="S407" s="39" t="e">
        <f>ROUND(Tabla15[[#This Row],[VALOR UNITARIO SEGUIMIENTO FINANCIERO]]*Tabla15[[#This Row],[Porcentaje de Glosa]]*Tabla15[[#This Row],[Meta afectada por la glosa]],0)</f>
        <v>#N/A</v>
      </c>
      <c r="T407" s="37"/>
      <c r="U407" s="38"/>
      <c r="V407" s="38"/>
      <c r="W407" s="38"/>
      <c r="X407" s="39" t="e">
        <f>ROUND(Tabla15[[#This Row],[Valor de la Glosa]]-Tabla15[[#This Row],[Valor soportado por la Subred]],0)</f>
        <v>#N/A</v>
      </c>
      <c r="Y407" s="38"/>
      <c r="Z407" s="38"/>
      <c r="AA407" s="39" t="e">
        <f>ROUND(Tabla15[[#This Row],[VALOR GLOSA DEFINITIVA]]-Tabla15[[#This Row],[VALOR LEVANTADO EN LIQUIDACION]],0)</f>
        <v>#N/A</v>
      </c>
    </row>
    <row r="408" spans="3:27" s="13" customFormat="1" ht="87.5" customHeight="1">
      <c r="C408" s="36"/>
      <c r="D408" s="36"/>
      <c r="E408" s="37"/>
      <c r="F408" s="38" t="str">
        <f>+Tabla15[[#This Row],[CODIGO ACTIVIDAD]]&amp;Tabla15[[#This Row],[PROCESO]]</f>
        <v/>
      </c>
      <c r="G408" s="83" t="e">
        <f>VLOOKUP(Tabla15[[#This Row],[llave 1]],'INFORME GESTION'!$D$3:$F$414,3,FALSE)</f>
        <v>#N/A</v>
      </c>
      <c r="H408" s="83" t="e">
        <f>VLOOKUP(Tabla15[[#This Row],[llave 1]],'INFORME GESTION'!$D$3:$G$414,4,FALSE)</f>
        <v>#N/A</v>
      </c>
      <c r="I408" s="83" t="e">
        <f>VLOOKUP(Tabla15[[#This Row],[llave 1]],'INFORME GESTION'!$D$3:$I$414,6,FALSE)</f>
        <v>#N/A</v>
      </c>
      <c r="J408" s="84"/>
      <c r="K408" s="82"/>
      <c r="L408" s="85" t="str">
        <f>Tabla15[[#This Row],[llave 1]]&amp;Tabla15[[#This Row],[MES]]</f>
        <v/>
      </c>
      <c r="M408" s="86" t="e">
        <f>VLOOKUP(Tabla15[[#This Row],[llave 2]],'INFORME GESTION'!$H$3:$O$414,3,0)</f>
        <v>#N/A</v>
      </c>
      <c r="N408" s="142" t="e">
        <f>VLOOKUP(Tabla15[[#This Row],[llave 2]],'INFORME GESTION'!$H$3:$O$414,7,0)</f>
        <v>#N/A</v>
      </c>
      <c r="O408" s="143" t="e">
        <f>VLOOKUP(Tabla15[[#This Row],[llave 2]],'INFORME GESTION'!$H$3:$O$414,8,0)</f>
        <v>#N/A</v>
      </c>
      <c r="P408" s="37"/>
      <c r="Q408" s="41"/>
      <c r="R408" s="42"/>
      <c r="S408" s="39" t="e">
        <f>ROUND(Tabla15[[#This Row],[VALOR UNITARIO SEGUIMIENTO FINANCIERO]]*Tabla15[[#This Row],[Porcentaje de Glosa]]*Tabla15[[#This Row],[Meta afectada por la glosa]],0)</f>
        <v>#N/A</v>
      </c>
      <c r="T408" s="37"/>
      <c r="U408" s="38"/>
      <c r="V408" s="38"/>
      <c r="W408" s="38"/>
      <c r="X408" s="39" t="e">
        <f>ROUND(Tabla15[[#This Row],[Valor de la Glosa]]-Tabla15[[#This Row],[Valor soportado por la Subred]],0)</f>
        <v>#N/A</v>
      </c>
      <c r="Y408" s="38"/>
      <c r="Z408" s="38"/>
      <c r="AA408" s="39" t="e">
        <f>ROUND(Tabla15[[#This Row],[VALOR GLOSA DEFINITIVA]]-Tabla15[[#This Row],[VALOR LEVANTADO EN LIQUIDACION]],0)</f>
        <v>#N/A</v>
      </c>
    </row>
    <row r="409" spans="3:27" s="13" customFormat="1" ht="87.5" customHeight="1">
      <c r="C409" s="36"/>
      <c r="D409" s="36"/>
      <c r="E409" s="37"/>
      <c r="F409" s="38" t="str">
        <f>+Tabla15[[#This Row],[CODIGO ACTIVIDAD]]&amp;Tabla15[[#This Row],[PROCESO]]</f>
        <v/>
      </c>
      <c r="G409" s="83" t="e">
        <f>VLOOKUP(Tabla15[[#This Row],[llave 1]],'INFORME GESTION'!$D$3:$F$414,3,FALSE)</f>
        <v>#N/A</v>
      </c>
      <c r="H409" s="83" t="e">
        <f>VLOOKUP(Tabla15[[#This Row],[llave 1]],'INFORME GESTION'!$D$3:$G$414,4,FALSE)</f>
        <v>#N/A</v>
      </c>
      <c r="I409" s="83" t="e">
        <f>VLOOKUP(Tabla15[[#This Row],[llave 1]],'INFORME GESTION'!$D$3:$I$414,6,FALSE)</f>
        <v>#N/A</v>
      </c>
      <c r="J409" s="84"/>
      <c r="K409" s="82"/>
      <c r="L409" s="85" t="str">
        <f>Tabla15[[#This Row],[llave 1]]&amp;Tabla15[[#This Row],[MES]]</f>
        <v/>
      </c>
      <c r="M409" s="86" t="e">
        <f>VLOOKUP(Tabla15[[#This Row],[llave 2]],'INFORME GESTION'!$H$3:$O$414,3,0)</f>
        <v>#N/A</v>
      </c>
      <c r="N409" s="142" t="e">
        <f>VLOOKUP(Tabla15[[#This Row],[llave 2]],'INFORME GESTION'!$H$3:$O$414,7,0)</f>
        <v>#N/A</v>
      </c>
      <c r="O409" s="143" t="e">
        <f>VLOOKUP(Tabla15[[#This Row],[llave 2]],'INFORME GESTION'!$H$3:$O$414,8,0)</f>
        <v>#N/A</v>
      </c>
      <c r="P409" s="37"/>
      <c r="Q409" s="41"/>
      <c r="R409" s="42"/>
      <c r="S409" s="39" t="e">
        <f>ROUND(Tabla15[[#This Row],[VALOR UNITARIO SEGUIMIENTO FINANCIERO]]*Tabla15[[#This Row],[Porcentaje de Glosa]]*Tabla15[[#This Row],[Meta afectada por la glosa]],0)</f>
        <v>#N/A</v>
      </c>
      <c r="T409" s="37"/>
      <c r="U409" s="38"/>
      <c r="V409" s="38"/>
      <c r="W409" s="38"/>
      <c r="X409" s="39" t="e">
        <f>ROUND(Tabla15[[#This Row],[Valor de la Glosa]]-Tabla15[[#This Row],[Valor soportado por la Subred]],0)</f>
        <v>#N/A</v>
      </c>
      <c r="Y409" s="38"/>
      <c r="Z409" s="38"/>
      <c r="AA409" s="39" t="e">
        <f>ROUND(Tabla15[[#This Row],[VALOR GLOSA DEFINITIVA]]-Tabla15[[#This Row],[VALOR LEVANTADO EN LIQUIDACION]],0)</f>
        <v>#N/A</v>
      </c>
    </row>
    <row r="410" spans="3:27" s="13" customFormat="1" ht="87.5" customHeight="1">
      <c r="C410" s="36"/>
      <c r="D410" s="36"/>
      <c r="E410" s="37"/>
      <c r="F410" s="38" t="str">
        <f>+Tabla15[[#This Row],[CODIGO ACTIVIDAD]]&amp;Tabla15[[#This Row],[PROCESO]]</f>
        <v/>
      </c>
      <c r="G410" s="83" t="e">
        <f>VLOOKUP(Tabla15[[#This Row],[llave 1]],'INFORME GESTION'!$D$3:$F$414,3,FALSE)</f>
        <v>#N/A</v>
      </c>
      <c r="H410" s="83" t="e">
        <f>VLOOKUP(Tabla15[[#This Row],[llave 1]],'INFORME GESTION'!$D$3:$G$414,4,FALSE)</f>
        <v>#N/A</v>
      </c>
      <c r="I410" s="83" t="e">
        <f>VLOOKUP(Tabla15[[#This Row],[llave 1]],'INFORME GESTION'!$D$3:$I$414,6,FALSE)</f>
        <v>#N/A</v>
      </c>
      <c r="J410" s="84"/>
      <c r="K410" s="82"/>
      <c r="L410" s="85" t="str">
        <f>Tabla15[[#This Row],[llave 1]]&amp;Tabla15[[#This Row],[MES]]</f>
        <v/>
      </c>
      <c r="M410" s="86" t="e">
        <f>VLOOKUP(Tabla15[[#This Row],[llave 2]],'INFORME GESTION'!$H$3:$O$414,3,0)</f>
        <v>#N/A</v>
      </c>
      <c r="N410" s="142" t="e">
        <f>VLOOKUP(Tabla15[[#This Row],[llave 2]],'INFORME GESTION'!$H$3:$O$414,7,0)</f>
        <v>#N/A</v>
      </c>
      <c r="O410" s="143" t="e">
        <f>VLOOKUP(Tabla15[[#This Row],[llave 2]],'INFORME GESTION'!$H$3:$O$414,8,0)</f>
        <v>#N/A</v>
      </c>
      <c r="P410" s="37"/>
      <c r="Q410" s="41"/>
      <c r="R410" s="42"/>
      <c r="S410" s="39" t="e">
        <f>ROUND(Tabla15[[#This Row],[VALOR UNITARIO SEGUIMIENTO FINANCIERO]]*Tabla15[[#This Row],[Porcentaje de Glosa]]*Tabla15[[#This Row],[Meta afectada por la glosa]],0)</f>
        <v>#N/A</v>
      </c>
      <c r="T410" s="37"/>
      <c r="U410" s="38"/>
      <c r="V410" s="38"/>
      <c r="W410" s="38"/>
      <c r="X410" s="39" t="e">
        <f>ROUND(Tabla15[[#This Row],[Valor de la Glosa]]-Tabla15[[#This Row],[Valor soportado por la Subred]],0)</f>
        <v>#N/A</v>
      </c>
      <c r="Y410" s="38"/>
      <c r="Z410" s="38"/>
      <c r="AA410" s="39" t="e">
        <f>ROUND(Tabla15[[#This Row],[VALOR GLOSA DEFINITIVA]]-Tabla15[[#This Row],[VALOR LEVANTADO EN LIQUIDACION]],0)</f>
        <v>#N/A</v>
      </c>
    </row>
    <row r="411" spans="3:27" s="13" customFormat="1" ht="87.5" customHeight="1">
      <c r="C411" s="36"/>
      <c r="D411" s="36"/>
      <c r="E411" s="37"/>
      <c r="F411" s="38" t="str">
        <f>+Tabla15[[#This Row],[CODIGO ACTIVIDAD]]&amp;Tabla15[[#This Row],[PROCESO]]</f>
        <v/>
      </c>
      <c r="G411" s="83" t="e">
        <f>VLOOKUP(Tabla15[[#This Row],[llave 1]],'INFORME GESTION'!$D$3:$F$414,3,FALSE)</f>
        <v>#N/A</v>
      </c>
      <c r="H411" s="83" t="e">
        <f>VLOOKUP(Tabla15[[#This Row],[llave 1]],'INFORME GESTION'!$D$3:$G$414,4,FALSE)</f>
        <v>#N/A</v>
      </c>
      <c r="I411" s="83" t="e">
        <f>VLOOKUP(Tabla15[[#This Row],[llave 1]],'INFORME GESTION'!$D$3:$I$414,6,FALSE)</f>
        <v>#N/A</v>
      </c>
      <c r="J411" s="84"/>
      <c r="K411" s="82"/>
      <c r="L411" s="85" t="str">
        <f>Tabla15[[#This Row],[llave 1]]&amp;Tabla15[[#This Row],[MES]]</f>
        <v/>
      </c>
      <c r="M411" s="86" t="e">
        <f>VLOOKUP(Tabla15[[#This Row],[llave 2]],'INFORME GESTION'!$H$3:$O$414,3,0)</f>
        <v>#N/A</v>
      </c>
      <c r="N411" s="142" t="e">
        <f>VLOOKUP(Tabla15[[#This Row],[llave 2]],'INFORME GESTION'!$H$3:$O$414,7,0)</f>
        <v>#N/A</v>
      </c>
      <c r="O411" s="143" t="e">
        <f>VLOOKUP(Tabla15[[#This Row],[llave 2]],'INFORME GESTION'!$H$3:$O$414,8,0)</f>
        <v>#N/A</v>
      </c>
      <c r="P411" s="37"/>
      <c r="Q411" s="41"/>
      <c r="R411" s="42"/>
      <c r="S411" s="39" t="e">
        <f>ROUND(Tabla15[[#This Row],[VALOR UNITARIO SEGUIMIENTO FINANCIERO]]*Tabla15[[#This Row],[Porcentaje de Glosa]]*Tabla15[[#This Row],[Meta afectada por la glosa]],0)</f>
        <v>#N/A</v>
      </c>
      <c r="T411" s="37"/>
      <c r="U411" s="38"/>
      <c r="V411" s="38"/>
      <c r="W411" s="38"/>
      <c r="X411" s="39" t="e">
        <f>ROUND(Tabla15[[#This Row],[Valor de la Glosa]]-Tabla15[[#This Row],[Valor soportado por la Subred]],0)</f>
        <v>#N/A</v>
      </c>
      <c r="Y411" s="38"/>
      <c r="Z411" s="38"/>
      <c r="AA411" s="39" t="e">
        <f>ROUND(Tabla15[[#This Row],[VALOR GLOSA DEFINITIVA]]-Tabla15[[#This Row],[VALOR LEVANTADO EN LIQUIDACION]],0)</f>
        <v>#N/A</v>
      </c>
    </row>
    <row r="412" spans="3:27" s="13" customFormat="1" ht="87.5" customHeight="1">
      <c r="C412" s="36"/>
      <c r="D412" s="36"/>
      <c r="E412" s="37"/>
      <c r="F412" s="38" t="str">
        <f>+Tabla15[[#This Row],[CODIGO ACTIVIDAD]]&amp;Tabla15[[#This Row],[PROCESO]]</f>
        <v/>
      </c>
      <c r="G412" s="83" t="e">
        <f>VLOOKUP(Tabla15[[#This Row],[llave 1]],'INFORME GESTION'!$D$3:$F$414,3,FALSE)</f>
        <v>#N/A</v>
      </c>
      <c r="H412" s="83" t="e">
        <f>VLOOKUP(Tabla15[[#This Row],[llave 1]],'INFORME GESTION'!$D$3:$G$414,4,FALSE)</f>
        <v>#N/A</v>
      </c>
      <c r="I412" s="83" t="e">
        <f>VLOOKUP(Tabla15[[#This Row],[llave 1]],'INFORME GESTION'!$D$3:$I$414,6,FALSE)</f>
        <v>#N/A</v>
      </c>
      <c r="J412" s="84"/>
      <c r="K412" s="82"/>
      <c r="L412" s="85" t="str">
        <f>Tabla15[[#This Row],[llave 1]]&amp;Tabla15[[#This Row],[MES]]</f>
        <v/>
      </c>
      <c r="M412" s="86" t="e">
        <f>VLOOKUP(Tabla15[[#This Row],[llave 2]],'INFORME GESTION'!$H$3:$O$414,3,0)</f>
        <v>#N/A</v>
      </c>
      <c r="N412" s="142" t="e">
        <f>VLOOKUP(Tabla15[[#This Row],[llave 2]],'INFORME GESTION'!$H$3:$O$414,7,0)</f>
        <v>#N/A</v>
      </c>
      <c r="O412" s="143" t="e">
        <f>VLOOKUP(Tabla15[[#This Row],[llave 2]],'INFORME GESTION'!$H$3:$O$414,8,0)</f>
        <v>#N/A</v>
      </c>
      <c r="P412" s="37"/>
      <c r="Q412" s="41"/>
      <c r="R412" s="42"/>
      <c r="S412" s="39" t="e">
        <f>ROUND(Tabla15[[#This Row],[VALOR UNITARIO SEGUIMIENTO FINANCIERO]]*Tabla15[[#This Row],[Porcentaje de Glosa]]*Tabla15[[#This Row],[Meta afectada por la glosa]],0)</f>
        <v>#N/A</v>
      </c>
      <c r="T412" s="37"/>
      <c r="U412" s="38"/>
      <c r="V412" s="38"/>
      <c r="W412" s="38"/>
      <c r="X412" s="39" t="e">
        <f>ROUND(Tabla15[[#This Row],[Valor de la Glosa]]-Tabla15[[#This Row],[Valor soportado por la Subred]],0)</f>
        <v>#N/A</v>
      </c>
      <c r="Y412" s="38"/>
      <c r="Z412" s="38"/>
      <c r="AA412" s="39" t="e">
        <f>ROUND(Tabla15[[#This Row],[VALOR GLOSA DEFINITIVA]]-Tabla15[[#This Row],[VALOR LEVANTADO EN LIQUIDACION]],0)</f>
        <v>#N/A</v>
      </c>
    </row>
    <row r="413" spans="3:27" s="13" customFormat="1" ht="87.5" customHeight="1">
      <c r="C413" s="36"/>
      <c r="D413" s="36"/>
      <c r="E413" s="37"/>
      <c r="F413" s="38" t="str">
        <f>+Tabla15[[#This Row],[CODIGO ACTIVIDAD]]&amp;Tabla15[[#This Row],[PROCESO]]</f>
        <v/>
      </c>
      <c r="G413" s="83" t="e">
        <f>VLOOKUP(Tabla15[[#This Row],[llave 1]],'INFORME GESTION'!$D$3:$F$414,3,FALSE)</f>
        <v>#N/A</v>
      </c>
      <c r="H413" s="83" t="e">
        <f>VLOOKUP(Tabla15[[#This Row],[llave 1]],'INFORME GESTION'!$D$3:$G$414,4,FALSE)</f>
        <v>#N/A</v>
      </c>
      <c r="I413" s="83" t="e">
        <f>VLOOKUP(Tabla15[[#This Row],[llave 1]],'INFORME GESTION'!$D$3:$I$414,6,FALSE)</f>
        <v>#N/A</v>
      </c>
      <c r="J413" s="84"/>
      <c r="K413" s="82"/>
      <c r="L413" s="85" t="str">
        <f>Tabla15[[#This Row],[llave 1]]&amp;Tabla15[[#This Row],[MES]]</f>
        <v/>
      </c>
      <c r="M413" s="86" t="e">
        <f>VLOOKUP(Tabla15[[#This Row],[llave 2]],'INFORME GESTION'!$H$3:$O$414,3,0)</f>
        <v>#N/A</v>
      </c>
      <c r="N413" s="142" t="e">
        <f>VLOOKUP(Tabla15[[#This Row],[llave 2]],'INFORME GESTION'!$H$3:$O$414,7,0)</f>
        <v>#N/A</v>
      </c>
      <c r="O413" s="143" t="e">
        <f>VLOOKUP(Tabla15[[#This Row],[llave 2]],'INFORME GESTION'!$H$3:$O$414,8,0)</f>
        <v>#N/A</v>
      </c>
      <c r="P413" s="37"/>
      <c r="Q413" s="41"/>
      <c r="R413" s="42"/>
      <c r="S413" s="39" t="e">
        <f>ROUND(Tabla15[[#This Row],[VALOR UNITARIO SEGUIMIENTO FINANCIERO]]*Tabla15[[#This Row],[Porcentaje de Glosa]]*Tabla15[[#This Row],[Meta afectada por la glosa]],0)</f>
        <v>#N/A</v>
      </c>
      <c r="T413" s="37"/>
      <c r="U413" s="38"/>
      <c r="V413" s="38"/>
      <c r="W413" s="38"/>
      <c r="X413" s="39" t="e">
        <f>ROUND(Tabla15[[#This Row],[Valor de la Glosa]]-Tabla15[[#This Row],[Valor soportado por la Subred]],0)</f>
        <v>#N/A</v>
      </c>
      <c r="Y413" s="38"/>
      <c r="Z413" s="38"/>
      <c r="AA413" s="39" t="e">
        <f>ROUND(Tabla15[[#This Row],[VALOR GLOSA DEFINITIVA]]-Tabla15[[#This Row],[VALOR LEVANTADO EN LIQUIDACION]],0)</f>
        <v>#N/A</v>
      </c>
    </row>
    <row r="414" spans="3:27" s="13" customFormat="1" ht="87.5" customHeight="1">
      <c r="C414" s="36"/>
      <c r="D414" s="36"/>
      <c r="E414" s="37"/>
      <c r="F414" s="38" t="str">
        <f>+Tabla15[[#This Row],[CODIGO ACTIVIDAD]]&amp;Tabla15[[#This Row],[PROCESO]]</f>
        <v/>
      </c>
      <c r="G414" s="83" t="e">
        <f>VLOOKUP(Tabla15[[#This Row],[llave 1]],'INFORME GESTION'!$D$3:$F$414,3,FALSE)</f>
        <v>#N/A</v>
      </c>
      <c r="H414" s="83" t="e">
        <f>VLOOKUP(Tabla15[[#This Row],[llave 1]],'INFORME GESTION'!$D$3:$G$414,4,FALSE)</f>
        <v>#N/A</v>
      </c>
      <c r="I414" s="83" t="e">
        <f>VLOOKUP(Tabla15[[#This Row],[llave 1]],'INFORME GESTION'!$D$3:$I$414,6,FALSE)</f>
        <v>#N/A</v>
      </c>
      <c r="J414" s="84"/>
      <c r="K414" s="82"/>
      <c r="L414" s="85" t="str">
        <f>Tabla15[[#This Row],[llave 1]]&amp;Tabla15[[#This Row],[MES]]</f>
        <v/>
      </c>
      <c r="M414" s="86" t="e">
        <f>VLOOKUP(Tabla15[[#This Row],[llave 2]],'INFORME GESTION'!$H$3:$O$414,3,0)</f>
        <v>#N/A</v>
      </c>
      <c r="N414" s="142" t="e">
        <f>VLOOKUP(Tabla15[[#This Row],[llave 2]],'INFORME GESTION'!$H$3:$O$414,7,0)</f>
        <v>#N/A</v>
      </c>
      <c r="O414" s="143" t="e">
        <f>VLOOKUP(Tabla15[[#This Row],[llave 2]],'INFORME GESTION'!$H$3:$O$414,8,0)</f>
        <v>#N/A</v>
      </c>
      <c r="P414" s="37"/>
      <c r="Q414" s="41"/>
      <c r="R414" s="42"/>
      <c r="S414" s="39" t="e">
        <f>ROUND(Tabla15[[#This Row],[VALOR UNITARIO SEGUIMIENTO FINANCIERO]]*Tabla15[[#This Row],[Porcentaje de Glosa]]*Tabla15[[#This Row],[Meta afectada por la glosa]],0)</f>
        <v>#N/A</v>
      </c>
      <c r="T414" s="37"/>
      <c r="U414" s="38"/>
      <c r="V414" s="38"/>
      <c r="W414" s="38"/>
      <c r="X414" s="39" t="e">
        <f>ROUND(Tabla15[[#This Row],[Valor de la Glosa]]-Tabla15[[#This Row],[Valor soportado por la Subred]],0)</f>
        <v>#N/A</v>
      </c>
      <c r="Y414" s="38"/>
      <c r="Z414" s="38"/>
      <c r="AA414" s="39" t="e">
        <f>ROUND(Tabla15[[#This Row],[VALOR GLOSA DEFINITIVA]]-Tabla15[[#This Row],[VALOR LEVANTADO EN LIQUIDACION]],0)</f>
        <v>#N/A</v>
      </c>
    </row>
    <row r="415" spans="3:27" s="13" customFormat="1" ht="87.5" customHeight="1">
      <c r="C415" s="36"/>
      <c r="D415" s="36"/>
      <c r="E415" s="37"/>
      <c r="F415" s="38" t="str">
        <f>+Tabla15[[#This Row],[CODIGO ACTIVIDAD]]&amp;Tabla15[[#This Row],[PROCESO]]</f>
        <v/>
      </c>
      <c r="G415" s="83" t="e">
        <f>VLOOKUP(Tabla15[[#This Row],[llave 1]],'INFORME GESTION'!$D$3:$F$414,3,FALSE)</f>
        <v>#N/A</v>
      </c>
      <c r="H415" s="83" t="e">
        <f>VLOOKUP(Tabla15[[#This Row],[llave 1]],'INFORME GESTION'!$D$3:$G$414,4,FALSE)</f>
        <v>#N/A</v>
      </c>
      <c r="I415" s="83" t="e">
        <f>VLOOKUP(Tabla15[[#This Row],[llave 1]],'INFORME GESTION'!$D$3:$I$414,6,FALSE)</f>
        <v>#N/A</v>
      </c>
      <c r="J415" s="84"/>
      <c r="K415" s="82"/>
      <c r="L415" s="85" t="str">
        <f>Tabla15[[#This Row],[llave 1]]&amp;Tabla15[[#This Row],[MES]]</f>
        <v/>
      </c>
      <c r="M415" s="86" t="e">
        <f>VLOOKUP(Tabla15[[#This Row],[llave 2]],'INFORME GESTION'!$H$3:$O$414,3,0)</f>
        <v>#N/A</v>
      </c>
      <c r="N415" s="142" t="e">
        <f>VLOOKUP(Tabla15[[#This Row],[llave 2]],'INFORME GESTION'!$H$3:$O$414,7,0)</f>
        <v>#N/A</v>
      </c>
      <c r="O415" s="143" t="e">
        <f>VLOOKUP(Tabla15[[#This Row],[llave 2]],'INFORME GESTION'!$H$3:$O$414,8,0)</f>
        <v>#N/A</v>
      </c>
      <c r="P415" s="37"/>
      <c r="Q415" s="41"/>
      <c r="R415" s="42"/>
      <c r="S415" s="39" t="e">
        <f>ROUND(Tabla15[[#This Row],[VALOR UNITARIO SEGUIMIENTO FINANCIERO]]*Tabla15[[#This Row],[Porcentaje de Glosa]]*Tabla15[[#This Row],[Meta afectada por la glosa]],0)</f>
        <v>#N/A</v>
      </c>
      <c r="T415" s="37"/>
      <c r="U415" s="38"/>
      <c r="V415" s="38"/>
      <c r="W415" s="38"/>
      <c r="X415" s="39" t="e">
        <f>ROUND(Tabla15[[#This Row],[Valor de la Glosa]]-Tabla15[[#This Row],[Valor soportado por la Subred]],0)</f>
        <v>#N/A</v>
      </c>
      <c r="Y415" s="38"/>
      <c r="Z415" s="38"/>
      <c r="AA415" s="39" t="e">
        <f>ROUND(Tabla15[[#This Row],[VALOR GLOSA DEFINITIVA]]-Tabla15[[#This Row],[VALOR LEVANTADO EN LIQUIDACION]],0)</f>
        <v>#N/A</v>
      </c>
    </row>
    <row r="416" spans="3:27" s="13" customFormat="1" ht="87.5" customHeight="1">
      <c r="C416" s="36"/>
      <c r="D416" s="36"/>
      <c r="E416" s="37"/>
      <c r="F416" s="38" t="str">
        <f>+Tabla15[[#This Row],[CODIGO ACTIVIDAD]]&amp;Tabla15[[#This Row],[PROCESO]]</f>
        <v/>
      </c>
      <c r="G416" s="83" t="e">
        <f>VLOOKUP(Tabla15[[#This Row],[llave 1]],'INFORME GESTION'!$D$3:$F$414,3,FALSE)</f>
        <v>#N/A</v>
      </c>
      <c r="H416" s="83" t="e">
        <f>VLOOKUP(Tabla15[[#This Row],[llave 1]],'INFORME GESTION'!$D$3:$G$414,4,FALSE)</f>
        <v>#N/A</v>
      </c>
      <c r="I416" s="83" t="e">
        <f>VLOOKUP(Tabla15[[#This Row],[llave 1]],'INFORME GESTION'!$D$3:$I$414,6,FALSE)</f>
        <v>#N/A</v>
      </c>
      <c r="J416" s="84"/>
      <c r="K416" s="82"/>
      <c r="L416" s="85" t="str">
        <f>Tabla15[[#This Row],[llave 1]]&amp;Tabla15[[#This Row],[MES]]</f>
        <v/>
      </c>
      <c r="M416" s="86" t="e">
        <f>VLOOKUP(Tabla15[[#This Row],[llave 2]],'INFORME GESTION'!$H$3:$O$414,3,0)</f>
        <v>#N/A</v>
      </c>
      <c r="N416" s="142" t="e">
        <f>VLOOKUP(Tabla15[[#This Row],[llave 2]],'INFORME GESTION'!$H$3:$O$414,7,0)</f>
        <v>#N/A</v>
      </c>
      <c r="O416" s="143" t="e">
        <f>VLOOKUP(Tabla15[[#This Row],[llave 2]],'INFORME GESTION'!$H$3:$O$414,8,0)</f>
        <v>#N/A</v>
      </c>
      <c r="P416" s="37"/>
      <c r="Q416" s="41"/>
      <c r="R416" s="42"/>
      <c r="S416" s="39" t="e">
        <f>ROUND(Tabla15[[#This Row],[VALOR UNITARIO SEGUIMIENTO FINANCIERO]]*Tabla15[[#This Row],[Porcentaje de Glosa]]*Tabla15[[#This Row],[Meta afectada por la glosa]],0)</f>
        <v>#N/A</v>
      </c>
      <c r="T416" s="37"/>
      <c r="U416" s="38"/>
      <c r="V416" s="38"/>
      <c r="W416" s="38"/>
      <c r="X416" s="39" t="e">
        <f>ROUND(Tabla15[[#This Row],[Valor de la Glosa]]-Tabla15[[#This Row],[Valor soportado por la Subred]],0)</f>
        <v>#N/A</v>
      </c>
      <c r="Y416" s="38"/>
      <c r="Z416" s="38"/>
      <c r="AA416" s="39" t="e">
        <f>ROUND(Tabla15[[#This Row],[VALOR GLOSA DEFINITIVA]]-Tabla15[[#This Row],[VALOR LEVANTADO EN LIQUIDACION]],0)</f>
        <v>#N/A</v>
      </c>
    </row>
    <row r="417" spans="3:27" s="13" customFormat="1" ht="87.5" customHeight="1">
      <c r="C417" s="36"/>
      <c r="D417" s="36"/>
      <c r="E417" s="37"/>
      <c r="F417" s="38" t="str">
        <f>+Tabla15[[#This Row],[CODIGO ACTIVIDAD]]&amp;Tabla15[[#This Row],[PROCESO]]</f>
        <v/>
      </c>
      <c r="G417" s="83" t="e">
        <f>VLOOKUP(Tabla15[[#This Row],[llave 1]],'INFORME GESTION'!$D$3:$F$414,3,FALSE)</f>
        <v>#N/A</v>
      </c>
      <c r="H417" s="83" t="e">
        <f>VLOOKUP(Tabla15[[#This Row],[llave 1]],'INFORME GESTION'!$D$3:$G$414,4,FALSE)</f>
        <v>#N/A</v>
      </c>
      <c r="I417" s="83" t="e">
        <f>VLOOKUP(Tabla15[[#This Row],[llave 1]],'INFORME GESTION'!$D$3:$I$414,6,FALSE)</f>
        <v>#N/A</v>
      </c>
      <c r="J417" s="84"/>
      <c r="K417" s="82"/>
      <c r="L417" s="85" t="str">
        <f>Tabla15[[#This Row],[llave 1]]&amp;Tabla15[[#This Row],[MES]]</f>
        <v/>
      </c>
      <c r="M417" s="86" t="e">
        <f>VLOOKUP(Tabla15[[#This Row],[llave 2]],'INFORME GESTION'!$H$3:$O$414,3,0)</f>
        <v>#N/A</v>
      </c>
      <c r="N417" s="142" t="e">
        <f>VLOOKUP(Tabla15[[#This Row],[llave 2]],'INFORME GESTION'!$H$3:$O$414,7,0)</f>
        <v>#N/A</v>
      </c>
      <c r="O417" s="143" t="e">
        <f>VLOOKUP(Tabla15[[#This Row],[llave 2]],'INFORME GESTION'!$H$3:$O$414,8,0)</f>
        <v>#N/A</v>
      </c>
      <c r="P417" s="37"/>
      <c r="Q417" s="41"/>
      <c r="R417" s="42"/>
      <c r="S417" s="39" t="e">
        <f>ROUND(Tabla15[[#This Row],[VALOR UNITARIO SEGUIMIENTO FINANCIERO]]*Tabla15[[#This Row],[Porcentaje de Glosa]]*Tabla15[[#This Row],[Meta afectada por la glosa]],0)</f>
        <v>#N/A</v>
      </c>
      <c r="T417" s="37"/>
      <c r="U417" s="38"/>
      <c r="V417" s="38"/>
      <c r="W417" s="38"/>
      <c r="X417" s="39" t="e">
        <f>ROUND(Tabla15[[#This Row],[Valor de la Glosa]]-Tabla15[[#This Row],[Valor soportado por la Subred]],0)</f>
        <v>#N/A</v>
      </c>
      <c r="Y417" s="38"/>
      <c r="Z417" s="38"/>
      <c r="AA417" s="39" t="e">
        <f>ROUND(Tabla15[[#This Row],[VALOR GLOSA DEFINITIVA]]-Tabla15[[#This Row],[VALOR LEVANTADO EN LIQUIDACION]],0)</f>
        <v>#N/A</v>
      </c>
    </row>
    <row r="418" spans="3:27" s="13" customFormat="1" ht="87.5" customHeight="1">
      <c r="C418" s="36"/>
      <c r="D418" s="36"/>
      <c r="E418" s="37"/>
      <c r="F418" s="38" t="str">
        <f>+Tabla15[[#This Row],[CODIGO ACTIVIDAD]]&amp;Tabla15[[#This Row],[PROCESO]]</f>
        <v/>
      </c>
      <c r="G418" s="83" t="e">
        <f>VLOOKUP(Tabla15[[#This Row],[llave 1]],'INFORME GESTION'!$D$3:$F$414,3,FALSE)</f>
        <v>#N/A</v>
      </c>
      <c r="H418" s="83" t="e">
        <f>VLOOKUP(Tabla15[[#This Row],[llave 1]],'INFORME GESTION'!$D$3:$G$414,4,FALSE)</f>
        <v>#N/A</v>
      </c>
      <c r="I418" s="83" t="e">
        <f>VLOOKUP(Tabla15[[#This Row],[llave 1]],'INFORME GESTION'!$D$3:$I$414,6,FALSE)</f>
        <v>#N/A</v>
      </c>
      <c r="J418" s="84"/>
      <c r="K418" s="82"/>
      <c r="L418" s="85" t="str">
        <f>Tabla15[[#This Row],[llave 1]]&amp;Tabla15[[#This Row],[MES]]</f>
        <v/>
      </c>
      <c r="M418" s="86" t="e">
        <f>VLOOKUP(Tabla15[[#This Row],[llave 2]],'INFORME GESTION'!$H$3:$O$414,3,0)</f>
        <v>#N/A</v>
      </c>
      <c r="N418" s="142" t="e">
        <f>VLOOKUP(Tabla15[[#This Row],[llave 2]],'INFORME GESTION'!$H$3:$O$414,7,0)</f>
        <v>#N/A</v>
      </c>
      <c r="O418" s="143" t="e">
        <f>VLOOKUP(Tabla15[[#This Row],[llave 2]],'INFORME GESTION'!$H$3:$O$414,8,0)</f>
        <v>#N/A</v>
      </c>
      <c r="P418" s="37"/>
      <c r="Q418" s="41"/>
      <c r="R418" s="42"/>
      <c r="S418" s="39" t="e">
        <f>ROUND(Tabla15[[#This Row],[VALOR UNITARIO SEGUIMIENTO FINANCIERO]]*Tabla15[[#This Row],[Porcentaje de Glosa]]*Tabla15[[#This Row],[Meta afectada por la glosa]],0)</f>
        <v>#N/A</v>
      </c>
      <c r="T418" s="37"/>
      <c r="U418" s="38"/>
      <c r="V418" s="38"/>
      <c r="W418" s="38"/>
      <c r="X418" s="39" t="e">
        <f>ROUND(Tabla15[[#This Row],[Valor de la Glosa]]-Tabla15[[#This Row],[Valor soportado por la Subred]],0)</f>
        <v>#N/A</v>
      </c>
      <c r="Y418" s="38"/>
      <c r="Z418" s="38"/>
      <c r="AA418" s="39" t="e">
        <f>ROUND(Tabla15[[#This Row],[VALOR GLOSA DEFINITIVA]]-Tabla15[[#This Row],[VALOR LEVANTADO EN LIQUIDACION]],0)</f>
        <v>#N/A</v>
      </c>
    </row>
    <row r="419" spans="3:27" s="13" customFormat="1" ht="87.5" customHeight="1">
      <c r="C419" s="36"/>
      <c r="D419" s="36"/>
      <c r="E419" s="37"/>
      <c r="F419" s="38" t="str">
        <f>+Tabla15[[#This Row],[CODIGO ACTIVIDAD]]&amp;Tabla15[[#This Row],[PROCESO]]</f>
        <v/>
      </c>
      <c r="G419" s="83" t="e">
        <f>VLOOKUP(Tabla15[[#This Row],[llave 1]],'INFORME GESTION'!$D$3:$F$414,3,FALSE)</f>
        <v>#N/A</v>
      </c>
      <c r="H419" s="83" t="e">
        <f>VLOOKUP(Tabla15[[#This Row],[llave 1]],'INFORME GESTION'!$D$3:$G$414,4,FALSE)</f>
        <v>#N/A</v>
      </c>
      <c r="I419" s="83" t="e">
        <f>VLOOKUP(Tabla15[[#This Row],[llave 1]],'INFORME GESTION'!$D$3:$I$414,6,FALSE)</f>
        <v>#N/A</v>
      </c>
      <c r="J419" s="84"/>
      <c r="K419" s="82"/>
      <c r="L419" s="85" t="str">
        <f>Tabla15[[#This Row],[llave 1]]&amp;Tabla15[[#This Row],[MES]]</f>
        <v/>
      </c>
      <c r="M419" s="86" t="e">
        <f>VLOOKUP(Tabla15[[#This Row],[llave 2]],'INFORME GESTION'!$H$3:$O$414,3,0)</f>
        <v>#N/A</v>
      </c>
      <c r="N419" s="142" t="e">
        <f>VLOOKUP(Tabla15[[#This Row],[llave 2]],'INFORME GESTION'!$H$3:$O$414,7,0)</f>
        <v>#N/A</v>
      </c>
      <c r="O419" s="143" t="e">
        <f>VLOOKUP(Tabla15[[#This Row],[llave 2]],'INFORME GESTION'!$H$3:$O$414,8,0)</f>
        <v>#N/A</v>
      </c>
      <c r="P419" s="37"/>
      <c r="Q419" s="41"/>
      <c r="R419" s="42"/>
      <c r="S419" s="39" t="e">
        <f>ROUND(Tabla15[[#This Row],[VALOR UNITARIO SEGUIMIENTO FINANCIERO]]*Tabla15[[#This Row],[Porcentaje de Glosa]]*Tabla15[[#This Row],[Meta afectada por la glosa]],0)</f>
        <v>#N/A</v>
      </c>
      <c r="T419" s="37"/>
      <c r="U419" s="38"/>
      <c r="V419" s="38"/>
      <c r="W419" s="38"/>
      <c r="X419" s="39" t="e">
        <f>ROUND(Tabla15[[#This Row],[Valor de la Glosa]]-Tabla15[[#This Row],[Valor soportado por la Subred]],0)</f>
        <v>#N/A</v>
      </c>
      <c r="Y419" s="38"/>
      <c r="Z419" s="38"/>
      <c r="AA419" s="39" t="e">
        <f>ROUND(Tabla15[[#This Row],[VALOR GLOSA DEFINITIVA]]-Tabla15[[#This Row],[VALOR LEVANTADO EN LIQUIDACION]],0)</f>
        <v>#N/A</v>
      </c>
    </row>
    <row r="420" spans="3:27" s="13" customFormat="1" ht="87.5" customHeight="1">
      <c r="C420" s="36"/>
      <c r="D420" s="36"/>
      <c r="E420" s="37"/>
      <c r="F420" s="38" t="str">
        <f>+Tabla15[[#This Row],[CODIGO ACTIVIDAD]]&amp;Tabla15[[#This Row],[PROCESO]]</f>
        <v/>
      </c>
      <c r="G420" s="83" t="e">
        <f>VLOOKUP(Tabla15[[#This Row],[llave 1]],'INFORME GESTION'!$D$3:$F$414,3,FALSE)</f>
        <v>#N/A</v>
      </c>
      <c r="H420" s="83" t="e">
        <f>VLOOKUP(Tabla15[[#This Row],[llave 1]],'INFORME GESTION'!$D$3:$G$414,4,FALSE)</f>
        <v>#N/A</v>
      </c>
      <c r="I420" s="83" t="e">
        <f>VLOOKUP(Tabla15[[#This Row],[llave 1]],'INFORME GESTION'!$D$3:$I$414,6,FALSE)</f>
        <v>#N/A</v>
      </c>
      <c r="J420" s="84"/>
      <c r="K420" s="82"/>
      <c r="L420" s="85" t="str">
        <f>Tabla15[[#This Row],[llave 1]]&amp;Tabla15[[#This Row],[MES]]</f>
        <v/>
      </c>
      <c r="M420" s="86" t="e">
        <f>VLOOKUP(Tabla15[[#This Row],[llave 2]],'INFORME GESTION'!$H$3:$O$414,3,0)</f>
        <v>#N/A</v>
      </c>
      <c r="N420" s="142" t="e">
        <f>VLOOKUP(Tabla15[[#This Row],[llave 2]],'INFORME GESTION'!$H$3:$O$414,7,0)</f>
        <v>#N/A</v>
      </c>
      <c r="O420" s="143" t="e">
        <f>VLOOKUP(Tabla15[[#This Row],[llave 2]],'INFORME GESTION'!$H$3:$O$414,8,0)</f>
        <v>#N/A</v>
      </c>
      <c r="P420" s="37"/>
      <c r="Q420" s="41"/>
      <c r="R420" s="42"/>
      <c r="S420" s="39" t="e">
        <f>ROUND(Tabla15[[#This Row],[VALOR UNITARIO SEGUIMIENTO FINANCIERO]]*Tabla15[[#This Row],[Porcentaje de Glosa]]*Tabla15[[#This Row],[Meta afectada por la glosa]],0)</f>
        <v>#N/A</v>
      </c>
      <c r="T420" s="37"/>
      <c r="U420" s="38"/>
      <c r="V420" s="38"/>
      <c r="W420" s="38"/>
      <c r="X420" s="39" t="e">
        <f>ROUND(Tabla15[[#This Row],[Valor de la Glosa]]-Tabla15[[#This Row],[Valor soportado por la Subred]],0)</f>
        <v>#N/A</v>
      </c>
      <c r="Y420" s="38"/>
      <c r="Z420" s="38"/>
      <c r="AA420" s="39" t="e">
        <f>ROUND(Tabla15[[#This Row],[VALOR GLOSA DEFINITIVA]]-Tabla15[[#This Row],[VALOR LEVANTADO EN LIQUIDACION]],0)</f>
        <v>#N/A</v>
      </c>
    </row>
    <row r="421" spans="3:27" s="13" customFormat="1" ht="87.5" customHeight="1">
      <c r="C421" s="36"/>
      <c r="D421" s="36"/>
      <c r="E421" s="37"/>
      <c r="F421" s="38" t="str">
        <f>+Tabla15[[#This Row],[CODIGO ACTIVIDAD]]&amp;Tabla15[[#This Row],[PROCESO]]</f>
        <v/>
      </c>
      <c r="G421" s="83" t="e">
        <f>VLOOKUP(Tabla15[[#This Row],[llave 1]],'INFORME GESTION'!$D$3:$F$414,3,FALSE)</f>
        <v>#N/A</v>
      </c>
      <c r="H421" s="83" t="e">
        <f>VLOOKUP(Tabla15[[#This Row],[llave 1]],'INFORME GESTION'!$D$3:$G$414,4,FALSE)</f>
        <v>#N/A</v>
      </c>
      <c r="I421" s="83" t="e">
        <f>VLOOKUP(Tabla15[[#This Row],[llave 1]],'INFORME GESTION'!$D$3:$I$414,6,FALSE)</f>
        <v>#N/A</v>
      </c>
      <c r="J421" s="84"/>
      <c r="K421" s="82"/>
      <c r="L421" s="85" t="str">
        <f>Tabla15[[#This Row],[llave 1]]&amp;Tabla15[[#This Row],[MES]]</f>
        <v/>
      </c>
      <c r="M421" s="86" t="e">
        <f>VLOOKUP(Tabla15[[#This Row],[llave 2]],'INFORME GESTION'!$H$3:$O$414,3,0)</f>
        <v>#N/A</v>
      </c>
      <c r="N421" s="142" t="e">
        <f>VLOOKUP(Tabla15[[#This Row],[llave 2]],'INFORME GESTION'!$H$3:$O$414,7,0)</f>
        <v>#N/A</v>
      </c>
      <c r="O421" s="143" t="e">
        <f>VLOOKUP(Tabla15[[#This Row],[llave 2]],'INFORME GESTION'!$H$3:$O$414,8,0)</f>
        <v>#N/A</v>
      </c>
      <c r="P421" s="37"/>
      <c r="Q421" s="41"/>
      <c r="R421" s="42"/>
      <c r="S421" s="39" t="e">
        <f>ROUND(Tabla15[[#This Row],[VALOR UNITARIO SEGUIMIENTO FINANCIERO]]*Tabla15[[#This Row],[Porcentaje de Glosa]]*Tabla15[[#This Row],[Meta afectada por la glosa]],0)</f>
        <v>#N/A</v>
      </c>
      <c r="T421" s="37"/>
      <c r="U421" s="38"/>
      <c r="V421" s="38"/>
      <c r="W421" s="38"/>
      <c r="X421" s="39" t="e">
        <f>ROUND(Tabla15[[#This Row],[Valor de la Glosa]]-Tabla15[[#This Row],[Valor soportado por la Subred]],0)</f>
        <v>#N/A</v>
      </c>
      <c r="Y421" s="38"/>
      <c r="Z421" s="38"/>
      <c r="AA421" s="39" t="e">
        <f>ROUND(Tabla15[[#This Row],[VALOR GLOSA DEFINITIVA]]-Tabla15[[#This Row],[VALOR LEVANTADO EN LIQUIDACION]],0)</f>
        <v>#N/A</v>
      </c>
    </row>
    <row r="422" spans="3:27" s="13" customFormat="1" ht="87.5" customHeight="1">
      <c r="C422" s="36"/>
      <c r="D422" s="36"/>
      <c r="E422" s="37"/>
      <c r="F422" s="38" t="str">
        <f>+Tabla15[[#This Row],[CODIGO ACTIVIDAD]]&amp;Tabla15[[#This Row],[PROCESO]]</f>
        <v/>
      </c>
      <c r="G422" s="83" t="e">
        <f>VLOOKUP(Tabla15[[#This Row],[llave 1]],'INFORME GESTION'!$D$3:$F$414,3,FALSE)</f>
        <v>#N/A</v>
      </c>
      <c r="H422" s="83" t="e">
        <f>VLOOKUP(Tabla15[[#This Row],[llave 1]],'INFORME GESTION'!$D$3:$G$414,4,FALSE)</f>
        <v>#N/A</v>
      </c>
      <c r="I422" s="83" t="e">
        <f>VLOOKUP(Tabla15[[#This Row],[llave 1]],'INFORME GESTION'!$D$3:$I$414,6,FALSE)</f>
        <v>#N/A</v>
      </c>
      <c r="J422" s="84"/>
      <c r="K422" s="82"/>
      <c r="L422" s="85" t="str">
        <f>Tabla15[[#This Row],[llave 1]]&amp;Tabla15[[#This Row],[MES]]</f>
        <v/>
      </c>
      <c r="M422" s="86" t="e">
        <f>VLOOKUP(Tabla15[[#This Row],[llave 2]],'INFORME GESTION'!$H$3:$O$414,3,0)</f>
        <v>#N/A</v>
      </c>
      <c r="N422" s="142" t="e">
        <f>VLOOKUP(Tabla15[[#This Row],[llave 2]],'INFORME GESTION'!$H$3:$O$414,7,0)</f>
        <v>#N/A</v>
      </c>
      <c r="O422" s="143" t="e">
        <f>VLOOKUP(Tabla15[[#This Row],[llave 2]],'INFORME GESTION'!$H$3:$O$414,8,0)</f>
        <v>#N/A</v>
      </c>
      <c r="P422" s="37"/>
      <c r="Q422" s="41"/>
      <c r="R422" s="42"/>
      <c r="S422" s="39" t="e">
        <f>ROUND(Tabla15[[#This Row],[VALOR UNITARIO SEGUIMIENTO FINANCIERO]]*Tabla15[[#This Row],[Porcentaje de Glosa]]*Tabla15[[#This Row],[Meta afectada por la glosa]],0)</f>
        <v>#N/A</v>
      </c>
      <c r="T422" s="37"/>
      <c r="U422" s="38"/>
      <c r="V422" s="38"/>
      <c r="W422" s="38"/>
      <c r="X422" s="39" t="e">
        <f>ROUND(Tabla15[[#This Row],[Valor de la Glosa]]-Tabla15[[#This Row],[Valor soportado por la Subred]],0)</f>
        <v>#N/A</v>
      </c>
      <c r="Y422" s="38"/>
      <c r="Z422" s="38"/>
      <c r="AA422" s="39" t="e">
        <f>ROUND(Tabla15[[#This Row],[VALOR GLOSA DEFINITIVA]]-Tabla15[[#This Row],[VALOR LEVANTADO EN LIQUIDACION]],0)</f>
        <v>#N/A</v>
      </c>
    </row>
    <row r="423" spans="3:27" s="13" customFormat="1" ht="87.5" customHeight="1">
      <c r="C423" s="36"/>
      <c r="D423" s="36"/>
      <c r="E423" s="37"/>
      <c r="F423" s="38" t="str">
        <f>+Tabla15[[#This Row],[CODIGO ACTIVIDAD]]&amp;Tabla15[[#This Row],[PROCESO]]</f>
        <v/>
      </c>
      <c r="G423" s="83" t="e">
        <f>VLOOKUP(Tabla15[[#This Row],[llave 1]],'INFORME GESTION'!$D$3:$F$414,3,FALSE)</f>
        <v>#N/A</v>
      </c>
      <c r="H423" s="83" t="e">
        <f>VLOOKUP(Tabla15[[#This Row],[llave 1]],'INFORME GESTION'!$D$3:$G$414,4,FALSE)</f>
        <v>#N/A</v>
      </c>
      <c r="I423" s="83" t="e">
        <f>VLOOKUP(Tabla15[[#This Row],[llave 1]],'INFORME GESTION'!$D$3:$I$414,6,FALSE)</f>
        <v>#N/A</v>
      </c>
      <c r="J423" s="84"/>
      <c r="K423" s="82"/>
      <c r="L423" s="85" t="str">
        <f>Tabla15[[#This Row],[llave 1]]&amp;Tabla15[[#This Row],[MES]]</f>
        <v/>
      </c>
      <c r="M423" s="86" t="e">
        <f>VLOOKUP(Tabla15[[#This Row],[llave 2]],'INFORME GESTION'!$H$3:$O$414,3,0)</f>
        <v>#N/A</v>
      </c>
      <c r="N423" s="142" t="e">
        <f>VLOOKUP(Tabla15[[#This Row],[llave 2]],'INFORME GESTION'!$H$3:$O$414,7,0)</f>
        <v>#N/A</v>
      </c>
      <c r="O423" s="143" t="e">
        <f>VLOOKUP(Tabla15[[#This Row],[llave 2]],'INFORME GESTION'!$H$3:$O$414,8,0)</f>
        <v>#N/A</v>
      </c>
      <c r="P423" s="37"/>
      <c r="Q423" s="41"/>
      <c r="R423" s="42"/>
      <c r="S423" s="39" t="e">
        <f>ROUND(Tabla15[[#This Row],[VALOR UNITARIO SEGUIMIENTO FINANCIERO]]*Tabla15[[#This Row],[Porcentaje de Glosa]]*Tabla15[[#This Row],[Meta afectada por la glosa]],0)</f>
        <v>#N/A</v>
      </c>
      <c r="T423" s="37"/>
      <c r="U423" s="38"/>
      <c r="V423" s="38"/>
      <c r="W423" s="38"/>
      <c r="X423" s="39" t="e">
        <f>ROUND(Tabla15[[#This Row],[Valor de la Glosa]]-Tabla15[[#This Row],[Valor soportado por la Subred]],0)</f>
        <v>#N/A</v>
      </c>
      <c r="Y423" s="38"/>
      <c r="Z423" s="38"/>
      <c r="AA423" s="39" t="e">
        <f>ROUND(Tabla15[[#This Row],[VALOR GLOSA DEFINITIVA]]-Tabla15[[#This Row],[VALOR LEVANTADO EN LIQUIDACION]],0)</f>
        <v>#N/A</v>
      </c>
    </row>
    <row r="424" spans="3:27" s="13" customFormat="1" ht="87.5" customHeight="1">
      <c r="C424" s="36"/>
      <c r="D424" s="36"/>
      <c r="E424" s="37"/>
      <c r="F424" s="38" t="str">
        <f>+Tabla15[[#This Row],[CODIGO ACTIVIDAD]]&amp;Tabla15[[#This Row],[PROCESO]]</f>
        <v/>
      </c>
      <c r="G424" s="83" t="e">
        <f>VLOOKUP(Tabla15[[#This Row],[llave 1]],'INFORME GESTION'!$D$3:$F$414,3,FALSE)</f>
        <v>#N/A</v>
      </c>
      <c r="H424" s="83" t="e">
        <f>VLOOKUP(Tabla15[[#This Row],[llave 1]],'INFORME GESTION'!$D$3:$G$414,4,FALSE)</f>
        <v>#N/A</v>
      </c>
      <c r="I424" s="83" t="e">
        <f>VLOOKUP(Tabla15[[#This Row],[llave 1]],'INFORME GESTION'!$D$3:$I$414,6,FALSE)</f>
        <v>#N/A</v>
      </c>
      <c r="J424" s="84"/>
      <c r="K424" s="82"/>
      <c r="L424" s="85" t="str">
        <f>Tabla15[[#This Row],[llave 1]]&amp;Tabla15[[#This Row],[MES]]</f>
        <v/>
      </c>
      <c r="M424" s="86" t="e">
        <f>VLOOKUP(Tabla15[[#This Row],[llave 2]],'INFORME GESTION'!$H$3:$O$414,3,0)</f>
        <v>#N/A</v>
      </c>
      <c r="N424" s="142" t="e">
        <f>VLOOKUP(Tabla15[[#This Row],[llave 2]],'INFORME GESTION'!$H$3:$O$414,7,0)</f>
        <v>#N/A</v>
      </c>
      <c r="O424" s="143" t="e">
        <f>VLOOKUP(Tabla15[[#This Row],[llave 2]],'INFORME GESTION'!$H$3:$O$414,8,0)</f>
        <v>#N/A</v>
      </c>
      <c r="P424" s="37"/>
      <c r="Q424" s="41"/>
      <c r="R424" s="42"/>
      <c r="S424" s="39" t="e">
        <f>ROUND(Tabla15[[#This Row],[VALOR UNITARIO SEGUIMIENTO FINANCIERO]]*Tabla15[[#This Row],[Porcentaje de Glosa]]*Tabla15[[#This Row],[Meta afectada por la glosa]],0)</f>
        <v>#N/A</v>
      </c>
      <c r="T424" s="37"/>
      <c r="U424" s="38"/>
      <c r="V424" s="38"/>
      <c r="W424" s="38"/>
      <c r="X424" s="39" t="e">
        <f>ROUND(Tabla15[[#This Row],[Valor de la Glosa]]-Tabla15[[#This Row],[Valor soportado por la Subred]],0)</f>
        <v>#N/A</v>
      </c>
      <c r="Y424" s="38"/>
      <c r="Z424" s="38"/>
      <c r="AA424" s="39" t="e">
        <f>ROUND(Tabla15[[#This Row],[VALOR GLOSA DEFINITIVA]]-Tabla15[[#This Row],[VALOR LEVANTADO EN LIQUIDACION]],0)</f>
        <v>#N/A</v>
      </c>
    </row>
    <row r="425" spans="3:27" s="13" customFormat="1" ht="87.5" customHeight="1">
      <c r="C425" s="36"/>
      <c r="D425" s="36"/>
      <c r="E425" s="37"/>
      <c r="F425" s="38" t="str">
        <f>+Tabla15[[#This Row],[CODIGO ACTIVIDAD]]&amp;Tabla15[[#This Row],[PROCESO]]</f>
        <v/>
      </c>
      <c r="G425" s="83" t="e">
        <f>VLOOKUP(Tabla15[[#This Row],[llave 1]],'INFORME GESTION'!$D$3:$F$414,3,FALSE)</f>
        <v>#N/A</v>
      </c>
      <c r="H425" s="83" t="e">
        <f>VLOOKUP(Tabla15[[#This Row],[llave 1]],'INFORME GESTION'!$D$3:$G$414,4,FALSE)</f>
        <v>#N/A</v>
      </c>
      <c r="I425" s="83" t="e">
        <f>VLOOKUP(Tabla15[[#This Row],[llave 1]],'INFORME GESTION'!$D$3:$I$414,6,FALSE)</f>
        <v>#N/A</v>
      </c>
      <c r="J425" s="84"/>
      <c r="K425" s="82"/>
      <c r="L425" s="85" t="str">
        <f>Tabla15[[#This Row],[llave 1]]&amp;Tabla15[[#This Row],[MES]]</f>
        <v/>
      </c>
      <c r="M425" s="86" t="e">
        <f>VLOOKUP(Tabla15[[#This Row],[llave 2]],'INFORME GESTION'!$H$3:$O$414,3,0)</f>
        <v>#N/A</v>
      </c>
      <c r="N425" s="142" t="e">
        <f>VLOOKUP(Tabla15[[#This Row],[llave 2]],'INFORME GESTION'!$H$3:$O$414,7,0)</f>
        <v>#N/A</v>
      </c>
      <c r="O425" s="143" t="e">
        <f>VLOOKUP(Tabla15[[#This Row],[llave 2]],'INFORME GESTION'!$H$3:$O$414,8,0)</f>
        <v>#N/A</v>
      </c>
      <c r="P425" s="37"/>
      <c r="Q425" s="41"/>
      <c r="R425" s="42"/>
      <c r="S425" s="39" t="e">
        <f>ROUND(Tabla15[[#This Row],[VALOR UNITARIO SEGUIMIENTO FINANCIERO]]*Tabla15[[#This Row],[Porcentaje de Glosa]]*Tabla15[[#This Row],[Meta afectada por la glosa]],0)</f>
        <v>#N/A</v>
      </c>
      <c r="T425" s="37"/>
      <c r="U425" s="38"/>
      <c r="V425" s="38"/>
      <c r="W425" s="38"/>
      <c r="X425" s="39" t="e">
        <f>ROUND(Tabla15[[#This Row],[Valor de la Glosa]]-Tabla15[[#This Row],[Valor soportado por la Subred]],0)</f>
        <v>#N/A</v>
      </c>
      <c r="Y425" s="38"/>
      <c r="Z425" s="38"/>
      <c r="AA425" s="39" t="e">
        <f>ROUND(Tabla15[[#This Row],[VALOR GLOSA DEFINITIVA]]-Tabla15[[#This Row],[VALOR LEVANTADO EN LIQUIDACION]],0)</f>
        <v>#N/A</v>
      </c>
    </row>
    <row r="426" spans="3:27" s="13" customFormat="1" ht="87.5" customHeight="1">
      <c r="C426" s="36"/>
      <c r="D426" s="36"/>
      <c r="E426" s="37"/>
      <c r="F426" s="38" t="str">
        <f>+Tabla15[[#This Row],[CODIGO ACTIVIDAD]]&amp;Tabla15[[#This Row],[PROCESO]]</f>
        <v/>
      </c>
      <c r="G426" s="83" t="e">
        <f>VLOOKUP(Tabla15[[#This Row],[llave 1]],'INFORME GESTION'!$D$3:$F$414,3,FALSE)</f>
        <v>#N/A</v>
      </c>
      <c r="H426" s="83" t="e">
        <f>VLOOKUP(Tabla15[[#This Row],[llave 1]],'INFORME GESTION'!$D$3:$G$414,4,FALSE)</f>
        <v>#N/A</v>
      </c>
      <c r="I426" s="83" t="e">
        <f>VLOOKUP(Tabla15[[#This Row],[llave 1]],'INFORME GESTION'!$D$3:$I$414,6,FALSE)</f>
        <v>#N/A</v>
      </c>
      <c r="J426" s="84"/>
      <c r="K426" s="82"/>
      <c r="L426" s="85" t="str">
        <f>Tabla15[[#This Row],[llave 1]]&amp;Tabla15[[#This Row],[MES]]</f>
        <v/>
      </c>
      <c r="M426" s="86" t="e">
        <f>VLOOKUP(Tabla15[[#This Row],[llave 2]],'INFORME GESTION'!$H$3:$O$414,3,0)</f>
        <v>#N/A</v>
      </c>
      <c r="N426" s="142" t="e">
        <f>VLOOKUP(Tabla15[[#This Row],[llave 2]],'INFORME GESTION'!$H$3:$O$414,7,0)</f>
        <v>#N/A</v>
      </c>
      <c r="O426" s="143" t="e">
        <f>VLOOKUP(Tabla15[[#This Row],[llave 2]],'INFORME GESTION'!$H$3:$O$414,8,0)</f>
        <v>#N/A</v>
      </c>
      <c r="P426" s="37"/>
      <c r="Q426" s="41"/>
      <c r="R426" s="42"/>
      <c r="S426" s="39" t="e">
        <f>ROUND(Tabla15[[#This Row],[VALOR UNITARIO SEGUIMIENTO FINANCIERO]]*Tabla15[[#This Row],[Porcentaje de Glosa]]*Tabla15[[#This Row],[Meta afectada por la glosa]],0)</f>
        <v>#N/A</v>
      </c>
      <c r="T426" s="37"/>
      <c r="U426" s="38"/>
      <c r="V426" s="38"/>
      <c r="W426" s="38"/>
      <c r="X426" s="39" t="e">
        <f>ROUND(Tabla15[[#This Row],[Valor de la Glosa]]-Tabla15[[#This Row],[Valor soportado por la Subred]],0)</f>
        <v>#N/A</v>
      </c>
      <c r="Y426" s="38"/>
      <c r="Z426" s="38"/>
      <c r="AA426" s="39" t="e">
        <f>ROUND(Tabla15[[#This Row],[VALOR GLOSA DEFINITIVA]]-Tabla15[[#This Row],[VALOR LEVANTADO EN LIQUIDACION]],0)</f>
        <v>#N/A</v>
      </c>
    </row>
    <row r="427" spans="3:27" s="13" customFormat="1" ht="87.5" customHeight="1">
      <c r="C427" s="36"/>
      <c r="D427" s="36"/>
      <c r="E427" s="37"/>
      <c r="F427" s="38" t="str">
        <f>+Tabla15[[#This Row],[CODIGO ACTIVIDAD]]&amp;Tabla15[[#This Row],[PROCESO]]</f>
        <v/>
      </c>
      <c r="G427" s="83" t="e">
        <f>VLOOKUP(Tabla15[[#This Row],[llave 1]],'INFORME GESTION'!$D$3:$F$414,3,FALSE)</f>
        <v>#N/A</v>
      </c>
      <c r="H427" s="83" t="e">
        <f>VLOOKUP(Tabla15[[#This Row],[llave 1]],'INFORME GESTION'!$D$3:$G$414,4,FALSE)</f>
        <v>#N/A</v>
      </c>
      <c r="I427" s="83" t="e">
        <f>VLOOKUP(Tabla15[[#This Row],[llave 1]],'INFORME GESTION'!$D$3:$I$414,6,FALSE)</f>
        <v>#N/A</v>
      </c>
      <c r="J427" s="84"/>
      <c r="K427" s="82"/>
      <c r="L427" s="85" t="str">
        <f>Tabla15[[#This Row],[llave 1]]&amp;Tabla15[[#This Row],[MES]]</f>
        <v/>
      </c>
      <c r="M427" s="86" t="e">
        <f>VLOOKUP(Tabla15[[#This Row],[llave 2]],'INFORME GESTION'!$H$3:$O$414,3,0)</f>
        <v>#N/A</v>
      </c>
      <c r="N427" s="142" t="e">
        <f>VLOOKUP(Tabla15[[#This Row],[llave 2]],'INFORME GESTION'!$H$3:$O$414,7,0)</f>
        <v>#N/A</v>
      </c>
      <c r="O427" s="143" t="e">
        <f>VLOOKUP(Tabla15[[#This Row],[llave 2]],'INFORME GESTION'!$H$3:$O$414,8,0)</f>
        <v>#N/A</v>
      </c>
      <c r="P427" s="37"/>
      <c r="Q427" s="41"/>
      <c r="R427" s="42"/>
      <c r="S427" s="39" t="e">
        <f>ROUND(Tabla15[[#This Row],[VALOR UNITARIO SEGUIMIENTO FINANCIERO]]*Tabla15[[#This Row],[Porcentaje de Glosa]]*Tabla15[[#This Row],[Meta afectada por la glosa]],0)</f>
        <v>#N/A</v>
      </c>
      <c r="T427" s="37"/>
      <c r="U427" s="38"/>
      <c r="V427" s="38"/>
      <c r="W427" s="38"/>
      <c r="X427" s="39" t="e">
        <f>ROUND(Tabla15[[#This Row],[Valor de la Glosa]]-Tabla15[[#This Row],[Valor soportado por la Subred]],0)</f>
        <v>#N/A</v>
      </c>
      <c r="Y427" s="38"/>
      <c r="Z427" s="38"/>
      <c r="AA427" s="39" t="e">
        <f>ROUND(Tabla15[[#This Row],[VALOR GLOSA DEFINITIVA]]-Tabla15[[#This Row],[VALOR LEVANTADO EN LIQUIDACION]],0)</f>
        <v>#N/A</v>
      </c>
    </row>
    <row r="428" spans="3:27" s="13" customFormat="1" ht="87.5" customHeight="1">
      <c r="C428" s="36"/>
      <c r="D428" s="36"/>
      <c r="E428" s="37"/>
      <c r="F428" s="38" t="str">
        <f>+Tabla15[[#This Row],[CODIGO ACTIVIDAD]]&amp;Tabla15[[#This Row],[PROCESO]]</f>
        <v/>
      </c>
      <c r="G428" s="83" t="e">
        <f>VLOOKUP(Tabla15[[#This Row],[llave 1]],'INFORME GESTION'!$D$3:$F$414,3,FALSE)</f>
        <v>#N/A</v>
      </c>
      <c r="H428" s="83" t="e">
        <f>VLOOKUP(Tabla15[[#This Row],[llave 1]],'INFORME GESTION'!$D$3:$G$414,4,FALSE)</f>
        <v>#N/A</v>
      </c>
      <c r="I428" s="83" t="e">
        <f>VLOOKUP(Tabla15[[#This Row],[llave 1]],'INFORME GESTION'!$D$3:$I$414,6,FALSE)</f>
        <v>#N/A</v>
      </c>
      <c r="J428" s="84"/>
      <c r="K428" s="82"/>
      <c r="L428" s="85" t="str">
        <f>Tabla15[[#This Row],[llave 1]]&amp;Tabla15[[#This Row],[MES]]</f>
        <v/>
      </c>
      <c r="M428" s="86" t="e">
        <f>VLOOKUP(Tabla15[[#This Row],[llave 2]],'INFORME GESTION'!$H$3:$O$414,3,0)</f>
        <v>#N/A</v>
      </c>
      <c r="N428" s="142" t="e">
        <f>VLOOKUP(Tabla15[[#This Row],[llave 2]],'INFORME GESTION'!$H$3:$O$414,7,0)</f>
        <v>#N/A</v>
      </c>
      <c r="O428" s="143" t="e">
        <f>VLOOKUP(Tabla15[[#This Row],[llave 2]],'INFORME GESTION'!$H$3:$O$414,8,0)</f>
        <v>#N/A</v>
      </c>
      <c r="P428" s="37"/>
      <c r="Q428" s="41"/>
      <c r="R428" s="42"/>
      <c r="S428" s="39" t="e">
        <f>ROUND(Tabla15[[#This Row],[VALOR UNITARIO SEGUIMIENTO FINANCIERO]]*Tabla15[[#This Row],[Porcentaje de Glosa]]*Tabla15[[#This Row],[Meta afectada por la glosa]],0)</f>
        <v>#N/A</v>
      </c>
      <c r="T428" s="37"/>
      <c r="U428" s="38"/>
      <c r="V428" s="38"/>
      <c r="W428" s="38"/>
      <c r="X428" s="39" t="e">
        <f>ROUND(Tabla15[[#This Row],[Valor de la Glosa]]-Tabla15[[#This Row],[Valor soportado por la Subred]],0)</f>
        <v>#N/A</v>
      </c>
      <c r="Y428" s="38"/>
      <c r="Z428" s="38"/>
      <c r="AA428" s="39" t="e">
        <f>ROUND(Tabla15[[#This Row],[VALOR GLOSA DEFINITIVA]]-Tabla15[[#This Row],[VALOR LEVANTADO EN LIQUIDACION]],0)</f>
        <v>#N/A</v>
      </c>
    </row>
    <row r="429" spans="3:27" s="13" customFormat="1" ht="87.5" customHeight="1">
      <c r="C429" s="36"/>
      <c r="D429" s="36"/>
      <c r="E429" s="37"/>
      <c r="F429" s="38" t="str">
        <f>+Tabla15[[#This Row],[CODIGO ACTIVIDAD]]&amp;Tabla15[[#This Row],[PROCESO]]</f>
        <v/>
      </c>
      <c r="G429" s="83" t="e">
        <f>VLOOKUP(Tabla15[[#This Row],[llave 1]],'INFORME GESTION'!$D$3:$F$414,3,FALSE)</f>
        <v>#N/A</v>
      </c>
      <c r="H429" s="83" t="e">
        <f>VLOOKUP(Tabla15[[#This Row],[llave 1]],'INFORME GESTION'!$D$3:$G$414,4,FALSE)</f>
        <v>#N/A</v>
      </c>
      <c r="I429" s="83" t="e">
        <f>VLOOKUP(Tabla15[[#This Row],[llave 1]],'INFORME GESTION'!$D$3:$I$414,6,FALSE)</f>
        <v>#N/A</v>
      </c>
      <c r="J429" s="84"/>
      <c r="K429" s="82"/>
      <c r="L429" s="85" t="str">
        <f>Tabla15[[#This Row],[llave 1]]&amp;Tabla15[[#This Row],[MES]]</f>
        <v/>
      </c>
      <c r="M429" s="86" t="e">
        <f>VLOOKUP(Tabla15[[#This Row],[llave 2]],'INFORME GESTION'!$H$3:$O$414,3,0)</f>
        <v>#N/A</v>
      </c>
      <c r="N429" s="142" t="e">
        <f>VLOOKUP(Tabla15[[#This Row],[llave 2]],'INFORME GESTION'!$H$3:$O$414,7,0)</f>
        <v>#N/A</v>
      </c>
      <c r="O429" s="143" t="e">
        <f>VLOOKUP(Tabla15[[#This Row],[llave 2]],'INFORME GESTION'!$H$3:$O$414,8,0)</f>
        <v>#N/A</v>
      </c>
      <c r="P429" s="37"/>
      <c r="Q429" s="41"/>
      <c r="R429" s="42"/>
      <c r="S429" s="39" t="e">
        <f>ROUND(Tabla15[[#This Row],[VALOR UNITARIO SEGUIMIENTO FINANCIERO]]*Tabla15[[#This Row],[Porcentaje de Glosa]]*Tabla15[[#This Row],[Meta afectada por la glosa]],0)</f>
        <v>#N/A</v>
      </c>
      <c r="T429" s="37"/>
      <c r="U429" s="38"/>
      <c r="V429" s="38"/>
      <c r="W429" s="38"/>
      <c r="X429" s="39" t="e">
        <f>ROUND(Tabla15[[#This Row],[Valor de la Glosa]]-Tabla15[[#This Row],[Valor soportado por la Subred]],0)</f>
        <v>#N/A</v>
      </c>
      <c r="Y429" s="38"/>
      <c r="Z429" s="38"/>
      <c r="AA429" s="39" t="e">
        <f>ROUND(Tabla15[[#This Row],[VALOR GLOSA DEFINITIVA]]-Tabla15[[#This Row],[VALOR LEVANTADO EN LIQUIDACION]],0)</f>
        <v>#N/A</v>
      </c>
    </row>
    <row r="430" spans="3:27" s="13" customFormat="1" ht="87.5" customHeight="1">
      <c r="C430" s="36"/>
      <c r="D430" s="36"/>
      <c r="E430" s="37"/>
      <c r="F430" s="38" t="str">
        <f>+Tabla15[[#This Row],[CODIGO ACTIVIDAD]]&amp;Tabla15[[#This Row],[PROCESO]]</f>
        <v/>
      </c>
      <c r="G430" s="83" t="e">
        <f>VLOOKUP(Tabla15[[#This Row],[llave 1]],'INFORME GESTION'!$D$3:$F$414,3,FALSE)</f>
        <v>#N/A</v>
      </c>
      <c r="H430" s="83" t="e">
        <f>VLOOKUP(Tabla15[[#This Row],[llave 1]],'INFORME GESTION'!$D$3:$G$414,4,FALSE)</f>
        <v>#N/A</v>
      </c>
      <c r="I430" s="83" t="e">
        <f>VLOOKUP(Tabla15[[#This Row],[llave 1]],'INFORME GESTION'!$D$3:$I$414,6,FALSE)</f>
        <v>#N/A</v>
      </c>
      <c r="J430" s="84"/>
      <c r="K430" s="82"/>
      <c r="L430" s="85" t="str">
        <f>Tabla15[[#This Row],[llave 1]]&amp;Tabla15[[#This Row],[MES]]</f>
        <v/>
      </c>
      <c r="M430" s="86" t="e">
        <f>VLOOKUP(Tabla15[[#This Row],[llave 2]],'INFORME GESTION'!$H$3:$O$414,3,0)</f>
        <v>#N/A</v>
      </c>
      <c r="N430" s="142" t="e">
        <f>VLOOKUP(Tabla15[[#This Row],[llave 2]],'INFORME GESTION'!$H$3:$O$414,7,0)</f>
        <v>#N/A</v>
      </c>
      <c r="O430" s="143" t="e">
        <f>VLOOKUP(Tabla15[[#This Row],[llave 2]],'INFORME GESTION'!$H$3:$O$414,8,0)</f>
        <v>#N/A</v>
      </c>
      <c r="P430" s="37"/>
      <c r="Q430" s="41"/>
      <c r="R430" s="42"/>
      <c r="S430" s="39" t="e">
        <f>ROUND(Tabla15[[#This Row],[VALOR UNITARIO SEGUIMIENTO FINANCIERO]]*Tabla15[[#This Row],[Porcentaje de Glosa]]*Tabla15[[#This Row],[Meta afectada por la glosa]],0)</f>
        <v>#N/A</v>
      </c>
      <c r="T430" s="37"/>
      <c r="U430" s="38"/>
      <c r="V430" s="38"/>
      <c r="W430" s="38"/>
      <c r="X430" s="39" t="e">
        <f>ROUND(Tabla15[[#This Row],[Valor de la Glosa]]-Tabla15[[#This Row],[Valor soportado por la Subred]],0)</f>
        <v>#N/A</v>
      </c>
      <c r="Y430" s="38"/>
      <c r="Z430" s="38"/>
      <c r="AA430" s="39" t="e">
        <f>ROUND(Tabla15[[#This Row],[VALOR GLOSA DEFINITIVA]]-Tabla15[[#This Row],[VALOR LEVANTADO EN LIQUIDACION]],0)</f>
        <v>#N/A</v>
      </c>
    </row>
    <row r="431" spans="3:27" s="13" customFormat="1" ht="87.5" customHeight="1">
      <c r="C431" s="36"/>
      <c r="D431" s="36"/>
      <c r="E431" s="37"/>
      <c r="F431" s="38" t="str">
        <f>+Tabla15[[#This Row],[CODIGO ACTIVIDAD]]&amp;Tabla15[[#This Row],[PROCESO]]</f>
        <v/>
      </c>
      <c r="G431" s="83" t="e">
        <f>VLOOKUP(Tabla15[[#This Row],[llave 1]],'INFORME GESTION'!$D$3:$F$414,3,FALSE)</f>
        <v>#N/A</v>
      </c>
      <c r="H431" s="83" t="e">
        <f>VLOOKUP(Tabla15[[#This Row],[llave 1]],'INFORME GESTION'!$D$3:$G$414,4,FALSE)</f>
        <v>#N/A</v>
      </c>
      <c r="I431" s="83" t="e">
        <f>VLOOKUP(Tabla15[[#This Row],[llave 1]],'INFORME GESTION'!$D$3:$I$414,6,FALSE)</f>
        <v>#N/A</v>
      </c>
      <c r="J431" s="84"/>
      <c r="K431" s="82"/>
      <c r="L431" s="85" t="str">
        <f>Tabla15[[#This Row],[llave 1]]&amp;Tabla15[[#This Row],[MES]]</f>
        <v/>
      </c>
      <c r="M431" s="86" t="e">
        <f>VLOOKUP(Tabla15[[#This Row],[llave 2]],'INFORME GESTION'!$H$3:$O$414,3,0)</f>
        <v>#N/A</v>
      </c>
      <c r="N431" s="142" t="e">
        <f>VLOOKUP(Tabla15[[#This Row],[llave 2]],'INFORME GESTION'!$H$3:$O$414,7,0)</f>
        <v>#N/A</v>
      </c>
      <c r="O431" s="143" t="e">
        <f>VLOOKUP(Tabla15[[#This Row],[llave 2]],'INFORME GESTION'!$H$3:$O$414,8,0)</f>
        <v>#N/A</v>
      </c>
      <c r="P431" s="37"/>
      <c r="Q431" s="41"/>
      <c r="R431" s="42"/>
      <c r="S431" s="39" t="e">
        <f>ROUND(Tabla15[[#This Row],[VALOR UNITARIO SEGUIMIENTO FINANCIERO]]*Tabla15[[#This Row],[Porcentaje de Glosa]]*Tabla15[[#This Row],[Meta afectada por la glosa]],0)</f>
        <v>#N/A</v>
      </c>
      <c r="T431" s="37"/>
      <c r="U431" s="38"/>
      <c r="V431" s="38"/>
      <c r="W431" s="38"/>
      <c r="X431" s="39" t="e">
        <f>ROUND(Tabla15[[#This Row],[Valor de la Glosa]]-Tabla15[[#This Row],[Valor soportado por la Subred]],0)</f>
        <v>#N/A</v>
      </c>
      <c r="Y431" s="38"/>
      <c r="Z431" s="38"/>
      <c r="AA431" s="39" t="e">
        <f>ROUND(Tabla15[[#This Row],[VALOR GLOSA DEFINITIVA]]-Tabla15[[#This Row],[VALOR LEVANTADO EN LIQUIDACION]],0)</f>
        <v>#N/A</v>
      </c>
    </row>
    <row r="432" spans="3:27" s="13" customFormat="1" ht="87.5" customHeight="1">
      <c r="C432" s="36"/>
      <c r="D432" s="36"/>
      <c r="E432" s="37"/>
      <c r="F432" s="38" t="str">
        <f>+Tabla15[[#This Row],[CODIGO ACTIVIDAD]]&amp;Tabla15[[#This Row],[PROCESO]]</f>
        <v/>
      </c>
      <c r="G432" s="83" t="e">
        <f>VLOOKUP(Tabla15[[#This Row],[llave 1]],'INFORME GESTION'!$D$3:$F$414,3,FALSE)</f>
        <v>#N/A</v>
      </c>
      <c r="H432" s="83" t="e">
        <f>VLOOKUP(Tabla15[[#This Row],[llave 1]],'INFORME GESTION'!$D$3:$G$414,4,FALSE)</f>
        <v>#N/A</v>
      </c>
      <c r="I432" s="83" t="e">
        <f>VLOOKUP(Tabla15[[#This Row],[llave 1]],'INFORME GESTION'!$D$3:$I$414,6,FALSE)</f>
        <v>#N/A</v>
      </c>
      <c r="J432" s="84"/>
      <c r="K432" s="82"/>
      <c r="L432" s="85" t="str">
        <f>Tabla15[[#This Row],[llave 1]]&amp;Tabla15[[#This Row],[MES]]</f>
        <v/>
      </c>
      <c r="M432" s="86" t="e">
        <f>VLOOKUP(Tabla15[[#This Row],[llave 2]],'INFORME GESTION'!$H$3:$O$414,3,0)</f>
        <v>#N/A</v>
      </c>
      <c r="N432" s="142" t="e">
        <f>VLOOKUP(Tabla15[[#This Row],[llave 2]],'INFORME GESTION'!$H$3:$O$414,7,0)</f>
        <v>#N/A</v>
      </c>
      <c r="O432" s="143" t="e">
        <f>VLOOKUP(Tabla15[[#This Row],[llave 2]],'INFORME GESTION'!$H$3:$O$414,8,0)</f>
        <v>#N/A</v>
      </c>
      <c r="P432" s="37"/>
      <c r="Q432" s="41"/>
      <c r="R432" s="42"/>
      <c r="S432" s="39" t="e">
        <f>ROUND(Tabla15[[#This Row],[VALOR UNITARIO SEGUIMIENTO FINANCIERO]]*Tabla15[[#This Row],[Porcentaje de Glosa]]*Tabla15[[#This Row],[Meta afectada por la glosa]],0)</f>
        <v>#N/A</v>
      </c>
      <c r="T432" s="37"/>
      <c r="U432" s="38"/>
      <c r="V432" s="38"/>
      <c r="W432" s="38"/>
      <c r="X432" s="39" t="e">
        <f>ROUND(Tabla15[[#This Row],[Valor de la Glosa]]-Tabla15[[#This Row],[Valor soportado por la Subred]],0)</f>
        <v>#N/A</v>
      </c>
      <c r="Y432" s="38"/>
      <c r="Z432" s="38"/>
      <c r="AA432" s="39" t="e">
        <f>ROUND(Tabla15[[#This Row],[VALOR GLOSA DEFINITIVA]]-Tabla15[[#This Row],[VALOR LEVANTADO EN LIQUIDACION]],0)</f>
        <v>#N/A</v>
      </c>
    </row>
    <row r="433" spans="3:27" s="13" customFormat="1" ht="87.5" customHeight="1">
      <c r="C433" s="36"/>
      <c r="D433" s="36"/>
      <c r="E433" s="37"/>
      <c r="F433" s="38" t="str">
        <f>+Tabla15[[#This Row],[CODIGO ACTIVIDAD]]&amp;Tabla15[[#This Row],[PROCESO]]</f>
        <v/>
      </c>
      <c r="G433" s="83" t="e">
        <f>VLOOKUP(Tabla15[[#This Row],[llave 1]],'INFORME GESTION'!$D$3:$F$414,3,FALSE)</f>
        <v>#N/A</v>
      </c>
      <c r="H433" s="83" t="e">
        <f>VLOOKUP(Tabla15[[#This Row],[llave 1]],'INFORME GESTION'!$D$3:$G$414,4,FALSE)</f>
        <v>#N/A</v>
      </c>
      <c r="I433" s="83" t="e">
        <f>VLOOKUP(Tabla15[[#This Row],[llave 1]],'INFORME GESTION'!$D$3:$I$414,6,FALSE)</f>
        <v>#N/A</v>
      </c>
      <c r="J433" s="84"/>
      <c r="K433" s="82"/>
      <c r="L433" s="85" t="str">
        <f>Tabla15[[#This Row],[llave 1]]&amp;Tabla15[[#This Row],[MES]]</f>
        <v/>
      </c>
      <c r="M433" s="86" t="e">
        <f>VLOOKUP(Tabla15[[#This Row],[llave 2]],'INFORME GESTION'!$H$3:$O$414,3,0)</f>
        <v>#N/A</v>
      </c>
      <c r="N433" s="142" t="e">
        <f>VLOOKUP(Tabla15[[#This Row],[llave 2]],'INFORME GESTION'!$H$3:$O$414,7,0)</f>
        <v>#N/A</v>
      </c>
      <c r="O433" s="143" t="e">
        <f>VLOOKUP(Tabla15[[#This Row],[llave 2]],'INFORME GESTION'!$H$3:$O$414,8,0)</f>
        <v>#N/A</v>
      </c>
      <c r="P433" s="37"/>
      <c r="Q433" s="41"/>
      <c r="R433" s="42"/>
      <c r="S433" s="39" t="e">
        <f>ROUND(Tabla15[[#This Row],[VALOR UNITARIO SEGUIMIENTO FINANCIERO]]*Tabla15[[#This Row],[Porcentaje de Glosa]]*Tabla15[[#This Row],[Meta afectada por la glosa]],0)</f>
        <v>#N/A</v>
      </c>
      <c r="T433" s="37"/>
      <c r="U433" s="38"/>
      <c r="V433" s="38"/>
      <c r="W433" s="38"/>
      <c r="X433" s="39" t="e">
        <f>ROUND(Tabla15[[#This Row],[Valor de la Glosa]]-Tabla15[[#This Row],[Valor soportado por la Subred]],0)</f>
        <v>#N/A</v>
      </c>
      <c r="Y433" s="38"/>
      <c r="Z433" s="38"/>
      <c r="AA433" s="39" t="e">
        <f>ROUND(Tabla15[[#This Row],[VALOR GLOSA DEFINITIVA]]-Tabla15[[#This Row],[VALOR LEVANTADO EN LIQUIDACION]],0)</f>
        <v>#N/A</v>
      </c>
    </row>
    <row r="434" spans="3:27" s="13" customFormat="1" ht="87.5" customHeight="1">
      <c r="C434" s="36"/>
      <c r="D434" s="36"/>
      <c r="E434" s="37"/>
      <c r="F434" s="38" t="str">
        <f>+Tabla15[[#This Row],[CODIGO ACTIVIDAD]]&amp;Tabla15[[#This Row],[PROCESO]]</f>
        <v/>
      </c>
      <c r="G434" s="83" t="e">
        <f>VLOOKUP(Tabla15[[#This Row],[llave 1]],'INFORME GESTION'!$D$3:$F$414,3,FALSE)</f>
        <v>#N/A</v>
      </c>
      <c r="H434" s="83" t="e">
        <f>VLOOKUP(Tabla15[[#This Row],[llave 1]],'INFORME GESTION'!$D$3:$G$414,4,FALSE)</f>
        <v>#N/A</v>
      </c>
      <c r="I434" s="83" t="e">
        <f>VLOOKUP(Tabla15[[#This Row],[llave 1]],'INFORME GESTION'!$D$3:$I$414,6,FALSE)</f>
        <v>#N/A</v>
      </c>
      <c r="J434" s="84"/>
      <c r="K434" s="82"/>
      <c r="L434" s="85" t="str">
        <f>Tabla15[[#This Row],[llave 1]]&amp;Tabla15[[#This Row],[MES]]</f>
        <v/>
      </c>
      <c r="M434" s="86" t="e">
        <f>VLOOKUP(Tabla15[[#This Row],[llave 2]],'INFORME GESTION'!$H$3:$O$414,3,0)</f>
        <v>#N/A</v>
      </c>
      <c r="N434" s="142" t="e">
        <f>VLOOKUP(Tabla15[[#This Row],[llave 2]],'INFORME GESTION'!$H$3:$O$414,7,0)</f>
        <v>#N/A</v>
      </c>
      <c r="O434" s="143" t="e">
        <f>VLOOKUP(Tabla15[[#This Row],[llave 2]],'INFORME GESTION'!$H$3:$O$414,8,0)</f>
        <v>#N/A</v>
      </c>
      <c r="P434" s="37"/>
      <c r="Q434" s="41"/>
      <c r="R434" s="42"/>
      <c r="S434" s="39" t="e">
        <f>ROUND(Tabla15[[#This Row],[VALOR UNITARIO SEGUIMIENTO FINANCIERO]]*Tabla15[[#This Row],[Porcentaje de Glosa]]*Tabla15[[#This Row],[Meta afectada por la glosa]],0)</f>
        <v>#N/A</v>
      </c>
      <c r="T434" s="37"/>
      <c r="U434" s="38"/>
      <c r="V434" s="38"/>
      <c r="W434" s="38"/>
      <c r="X434" s="39" t="e">
        <f>ROUND(Tabla15[[#This Row],[Valor de la Glosa]]-Tabla15[[#This Row],[Valor soportado por la Subred]],0)</f>
        <v>#N/A</v>
      </c>
      <c r="Y434" s="38"/>
      <c r="Z434" s="38"/>
      <c r="AA434" s="39" t="e">
        <f>ROUND(Tabla15[[#This Row],[VALOR GLOSA DEFINITIVA]]-Tabla15[[#This Row],[VALOR LEVANTADO EN LIQUIDACION]],0)</f>
        <v>#N/A</v>
      </c>
    </row>
    <row r="435" spans="3:27" s="13" customFormat="1" ht="87.5" customHeight="1">
      <c r="C435" s="36"/>
      <c r="D435" s="36"/>
      <c r="E435" s="37"/>
      <c r="F435" s="38" t="str">
        <f>+Tabla15[[#This Row],[CODIGO ACTIVIDAD]]&amp;Tabla15[[#This Row],[PROCESO]]</f>
        <v/>
      </c>
      <c r="G435" s="83" t="e">
        <f>VLOOKUP(Tabla15[[#This Row],[llave 1]],'INFORME GESTION'!$D$3:$F$414,3,FALSE)</f>
        <v>#N/A</v>
      </c>
      <c r="H435" s="83" t="e">
        <f>VLOOKUP(Tabla15[[#This Row],[llave 1]],'INFORME GESTION'!$D$3:$G$414,4,FALSE)</f>
        <v>#N/A</v>
      </c>
      <c r="I435" s="83" t="e">
        <f>VLOOKUP(Tabla15[[#This Row],[llave 1]],'INFORME GESTION'!$D$3:$I$414,6,FALSE)</f>
        <v>#N/A</v>
      </c>
      <c r="J435" s="84"/>
      <c r="K435" s="82"/>
      <c r="L435" s="85" t="str">
        <f>Tabla15[[#This Row],[llave 1]]&amp;Tabla15[[#This Row],[MES]]</f>
        <v/>
      </c>
      <c r="M435" s="86" t="e">
        <f>VLOOKUP(Tabla15[[#This Row],[llave 2]],'INFORME GESTION'!$H$3:$O$414,3,0)</f>
        <v>#N/A</v>
      </c>
      <c r="N435" s="142" t="e">
        <f>VLOOKUP(Tabla15[[#This Row],[llave 2]],'INFORME GESTION'!$H$3:$O$414,7,0)</f>
        <v>#N/A</v>
      </c>
      <c r="O435" s="143" t="e">
        <f>VLOOKUP(Tabla15[[#This Row],[llave 2]],'INFORME GESTION'!$H$3:$O$414,8,0)</f>
        <v>#N/A</v>
      </c>
      <c r="P435" s="37"/>
      <c r="Q435" s="41"/>
      <c r="R435" s="42"/>
      <c r="S435" s="39" t="e">
        <f>ROUND(Tabla15[[#This Row],[VALOR UNITARIO SEGUIMIENTO FINANCIERO]]*Tabla15[[#This Row],[Porcentaje de Glosa]]*Tabla15[[#This Row],[Meta afectada por la glosa]],0)</f>
        <v>#N/A</v>
      </c>
      <c r="T435" s="37"/>
      <c r="U435" s="38"/>
      <c r="V435" s="38"/>
      <c r="W435" s="38"/>
      <c r="X435" s="39" t="e">
        <f>ROUND(Tabla15[[#This Row],[Valor de la Glosa]]-Tabla15[[#This Row],[Valor soportado por la Subred]],0)</f>
        <v>#N/A</v>
      </c>
      <c r="Y435" s="38"/>
      <c r="Z435" s="38"/>
      <c r="AA435" s="39" t="e">
        <f>ROUND(Tabla15[[#This Row],[VALOR GLOSA DEFINITIVA]]-Tabla15[[#This Row],[VALOR LEVANTADO EN LIQUIDACION]],0)</f>
        <v>#N/A</v>
      </c>
    </row>
    <row r="436" spans="3:27" s="13" customFormat="1" ht="87.5" customHeight="1">
      <c r="C436" s="36"/>
      <c r="D436" s="36"/>
      <c r="E436" s="37"/>
      <c r="F436" s="38" t="str">
        <f>+Tabla15[[#This Row],[CODIGO ACTIVIDAD]]&amp;Tabla15[[#This Row],[PROCESO]]</f>
        <v/>
      </c>
      <c r="G436" s="83" t="e">
        <f>VLOOKUP(Tabla15[[#This Row],[llave 1]],'INFORME GESTION'!$D$3:$F$414,3,FALSE)</f>
        <v>#N/A</v>
      </c>
      <c r="H436" s="83" t="e">
        <f>VLOOKUP(Tabla15[[#This Row],[llave 1]],'INFORME GESTION'!$D$3:$G$414,4,FALSE)</f>
        <v>#N/A</v>
      </c>
      <c r="I436" s="83" t="e">
        <f>VLOOKUP(Tabla15[[#This Row],[llave 1]],'INFORME GESTION'!$D$3:$I$414,6,FALSE)</f>
        <v>#N/A</v>
      </c>
      <c r="J436" s="84"/>
      <c r="K436" s="82"/>
      <c r="L436" s="85" t="str">
        <f>Tabla15[[#This Row],[llave 1]]&amp;Tabla15[[#This Row],[MES]]</f>
        <v/>
      </c>
      <c r="M436" s="86" t="e">
        <f>VLOOKUP(Tabla15[[#This Row],[llave 2]],'INFORME GESTION'!$H$3:$O$414,3,0)</f>
        <v>#N/A</v>
      </c>
      <c r="N436" s="142" t="e">
        <f>VLOOKUP(Tabla15[[#This Row],[llave 2]],'INFORME GESTION'!$H$3:$O$414,7,0)</f>
        <v>#N/A</v>
      </c>
      <c r="O436" s="143" t="e">
        <f>VLOOKUP(Tabla15[[#This Row],[llave 2]],'INFORME GESTION'!$H$3:$O$414,8,0)</f>
        <v>#N/A</v>
      </c>
      <c r="P436" s="37"/>
      <c r="Q436" s="41"/>
      <c r="R436" s="42"/>
      <c r="S436" s="39" t="e">
        <f>ROUND(Tabla15[[#This Row],[VALOR UNITARIO SEGUIMIENTO FINANCIERO]]*Tabla15[[#This Row],[Porcentaje de Glosa]]*Tabla15[[#This Row],[Meta afectada por la glosa]],0)</f>
        <v>#N/A</v>
      </c>
      <c r="T436" s="37"/>
      <c r="U436" s="38"/>
      <c r="V436" s="38"/>
      <c r="W436" s="38"/>
      <c r="X436" s="39" t="e">
        <f>ROUND(Tabla15[[#This Row],[Valor de la Glosa]]-Tabla15[[#This Row],[Valor soportado por la Subred]],0)</f>
        <v>#N/A</v>
      </c>
      <c r="Y436" s="38"/>
      <c r="Z436" s="38"/>
      <c r="AA436" s="39" t="e">
        <f>ROUND(Tabla15[[#This Row],[VALOR GLOSA DEFINITIVA]]-Tabla15[[#This Row],[VALOR LEVANTADO EN LIQUIDACION]],0)</f>
        <v>#N/A</v>
      </c>
    </row>
    <row r="437" spans="3:27" s="13" customFormat="1" ht="87.5" customHeight="1">
      <c r="C437" s="36"/>
      <c r="D437" s="36"/>
      <c r="E437" s="37"/>
      <c r="F437" s="38" t="str">
        <f>+Tabla15[[#This Row],[CODIGO ACTIVIDAD]]&amp;Tabla15[[#This Row],[PROCESO]]</f>
        <v/>
      </c>
      <c r="G437" s="83" t="e">
        <f>VLOOKUP(Tabla15[[#This Row],[llave 1]],'INFORME GESTION'!$D$3:$F$414,3,FALSE)</f>
        <v>#N/A</v>
      </c>
      <c r="H437" s="83" t="e">
        <f>VLOOKUP(Tabla15[[#This Row],[llave 1]],'INFORME GESTION'!$D$3:$G$414,4,FALSE)</f>
        <v>#N/A</v>
      </c>
      <c r="I437" s="83" t="e">
        <f>VLOOKUP(Tabla15[[#This Row],[llave 1]],'INFORME GESTION'!$D$3:$I$414,6,FALSE)</f>
        <v>#N/A</v>
      </c>
      <c r="J437" s="84"/>
      <c r="K437" s="82"/>
      <c r="L437" s="85" t="str">
        <f>Tabla15[[#This Row],[llave 1]]&amp;Tabla15[[#This Row],[MES]]</f>
        <v/>
      </c>
      <c r="M437" s="86" t="e">
        <f>VLOOKUP(Tabla15[[#This Row],[llave 2]],'INFORME GESTION'!$H$3:$O$414,3,0)</f>
        <v>#N/A</v>
      </c>
      <c r="N437" s="142" t="e">
        <f>VLOOKUP(Tabla15[[#This Row],[llave 2]],'INFORME GESTION'!$H$3:$O$414,7,0)</f>
        <v>#N/A</v>
      </c>
      <c r="O437" s="143" t="e">
        <f>VLOOKUP(Tabla15[[#This Row],[llave 2]],'INFORME GESTION'!$H$3:$O$414,8,0)</f>
        <v>#N/A</v>
      </c>
      <c r="P437" s="37"/>
      <c r="Q437" s="41"/>
      <c r="R437" s="42"/>
      <c r="S437" s="39" t="e">
        <f>ROUND(Tabla15[[#This Row],[VALOR UNITARIO SEGUIMIENTO FINANCIERO]]*Tabla15[[#This Row],[Porcentaje de Glosa]]*Tabla15[[#This Row],[Meta afectada por la glosa]],0)</f>
        <v>#N/A</v>
      </c>
      <c r="T437" s="37"/>
      <c r="U437" s="38"/>
      <c r="V437" s="38"/>
      <c r="W437" s="38"/>
      <c r="X437" s="39" t="e">
        <f>ROUND(Tabla15[[#This Row],[Valor de la Glosa]]-Tabla15[[#This Row],[Valor soportado por la Subred]],0)</f>
        <v>#N/A</v>
      </c>
      <c r="Y437" s="38"/>
      <c r="Z437" s="38"/>
      <c r="AA437" s="39" t="e">
        <f>ROUND(Tabla15[[#This Row],[VALOR GLOSA DEFINITIVA]]-Tabla15[[#This Row],[VALOR LEVANTADO EN LIQUIDACION]],0)</f>
        <v>#N/A</v>
      </c>
    </row>
    <row r="438" spans="3:27" s="13" customFormat="1" ht="87.5" customHeight="1">
      <c r="C438" s="36"/>
      <c r="D438" s="36"/>
      <c r="E438" s="37"/>
      <c r="F438" s="38" t="str">
        <f>+Tabla15[[#This Row],[CODIGO ACTIVIDAD]]&amp;Tabla15[[#This Row],[PROCESO]]</f>
        <v/>
      </c>
      <c r="G438" s="83" t="e">
        <f>VLOOKUP(Tabla15[[#This Row],[llave 1]],'INFORME GESTION'!$D$3:$F$414,3,FALSE)</f>
        <v>#N/A</v>
      </c>
      <c r="H438" s="83" t="e">
        <f>VLOOKUP(Tabla15[[#This Row],[llave 1]],'INFORME GESTION'!$D$3:$G$414,4,FALSE)</f>
        <v>#N/A</v>
      </c>
      <c r="I438" s="83" t="e">
        <f>VLOOKUP(Tabla15[[#This Row],[llave 1]],'INFORME GESTION'!$D$3:$I$414,6,FALSE)</f>
        <v>#N/A</v>
      </c>
      <c r="J438" s="84"/>
      <c r="K438" s="82"/>
      <c r="L438" s="85" t="str">
        <f>Tabla15[[#This Row],[llave 1]]&amp;Tabla15[[#This Row],[MES]]</f>
        <v/>
      </c>
      <c r="M438" s="86" t="e">
        <f>VLOOKUP(Tabla15[[#This Row],[llave 2]],'INFORME GESTION'!$H$3:$O$414,3,0)</f>
        <v>#N/A</v>
      </c>
      <c r="N438" s="142" t="e">
        <f>VLOOKUP(Tabla15[[#This Row],[llave 2]],'INFORME GESTION'!$H$3:$O$414,7,0)</f>
        <v>#N/A</v>
      </c>
      <c r="O438" s="143" t="e">
        <f>VLOOKUP(Tabla15[[#This Row],[llave 2]],'INFORME GESTION'!$H$3:$O$414,8,0)</f>
        <v>#N/A</v>
      </c>
      <c r="P438" s="37"/>
      <c r="Q438" s="41"/>
      <c r="R438" s="42"/>
      <c r="S438" s="39" t="e">
        <f>ROUND(Tabla15[[#This Row],[VALOR UNITARIO SEGUIMIENTO FINANCIERO]]*Tabla15[[#This Row],[Porcentaje de Glosa]]*Tabla15[[#This Row],[Meta afectada por la glosa]],0)</f>
        <v>#N/A</v>
      </c>
      <c r="T438" s="37"/>
      <c r="U438" s="38"/>
      <c r="V438" s="38"/>
      <c r="W438" s="38"/>
      <c r="X438" s="39" t="e">
        <f>ROUND(Tabla15[[#This Row],[Valor de la Glosa]]-Tabla15[[#This Row],[Valor soportado por la Subred]],0)</f>
        <v>#N/A</v>
      </c>
      <c r="Y438" s="38"/>
      <c r="Z438" s="38"/>
      <c r="AA438" s="39" t="e">
        <f>ROUND(Tabla15[[#This Row],[VALOR GLOSA DEFINITIVA]]-Tabla15[[#This Row],[VALOR LEVANTADO EN LIQUIDACION]],0)</f>
        <v>#N/A</v>
      </c>
    </row>
    <row r="439" spans="3:27" s="13" customFormat="1" ht="87.5" customHeight="1">
      <c r="C439" s="36"/>
      <c r="D439" s="36"/>
      <c r="E439" s="37"/>
      <c r="F439" s="38" t="str">
        <f>+Tabla15[[#This Row],[CODIGO ACTIVIDAD]]&amp;Tabla15[[#This Row],[PROCESO]]</f>
        <v/>
      </c>
      <c r="G439" s="83" t="e">
        <f>VLOOKUP(Tabla15[[#This Row],[llave 1]],'INFORME GESTION'!$D$3:$F$414,3,FALSE)</f>
        <v>#N/A</v>
      </c>
      <c r="H439" s="83" t="e">
        <f>VLOOKUP(Tabla15[[#This Row],[llave 1]],'INFORME GESTION'!$D$3:$G$414,4,FALSE)</f>
        <v>#N/A</v>
      </c>
      <c r="I439" s="83" t="e">
        <f>VLOOKUP(Tabla15[[#This Row],[llave 1]],'INFORME GESTION'!$D$3:$I$414,6,FALSE)</f>
        <v>#N/A</v>
      </c>
      <c r="J439" s="84"/>
      <c r="K439" s="82"/>
      <c r="L439" s="85" t="str">
        <f>Tabla15[[#This Row],[llave 1]]&amp;Tabla15[[#This Row],[MES]]</f>
        <v/>
      </c>
      <c r="M439" s="86" t="e">
        <f>VLOOKUP(Tabla15[[#This Row],[llave 2]],'INFORME GESTION'!$H$3:$O$414,3,0)</f>
        <v>#N/A</v>
      </c>
      <c r="N439" s="142" t="e">
        <f>VLOOKUP(Tabla15[[#This Row],[llave 2]],'INFORME GESTION'!$H$3:$O$414,7,0)</f>
        <v>#N/A</v>
      </c>
      <c r="O439" s="143" t="e">
        <f>VLOOKUP(Tabla15[[#This Row],[llave 2]],'INFORME GESTION'!$H$3:$O$414,8,0)</f>
        <v>#N/A</v>
      </c>
      <c r="P439" s="37"/>
      <c r="Q439" s="41"/>
      <c r="R439" s="42"/>
      <c r="S439" s="39" t="e">
        <f>ROUND(Tabla15[[#This Row],[VALOR UNITARIO SEGUIMIENTO FINANCIERO]]*Tabla15[[#This Row],[Porcentaje de Glosa]]*Tabla15[[#This Row],[Meta afectada por la glosa]],0)</f>
        <v>#N/A</v>
      </c>
      <c r="T439" s="37"/>
      <c r="U439" s="38"/>
      <c r="V439" s="38"/>
      <c r="W439" s="38"/>
      <c r="X439" s="39" t="e">
        <f>ROUND(Tabla15[[#This Row],[Valor de la Glosa]]-Tabla15[[#This Row],[Valor soportado por la Subred]],0)</f>
        <v>#N/A</v>
      </c>
      <c r="Y439" s="38"/>
      <c r="Z439" s="38"/>
      <c r="AA439" s="39" t="e">
        <f>ROUND(Tabla15[[#This Row],[VALOR GLOSA DEFINITIVA]]-Tabla15[[#This Row],[VALOR LEVANTADO EN LIQUIDACION]],0)</f>
        <v>#N/A</v>
      </c>
    </row>
    <row r="440" spans="3:27" s="13" customFormat="1" ht="87.5" customHeight="1">
      <c r="C440" s="36"/>
      <c r="D440" s="36"/>
      <c r="E440" s="37"/>
      <c r="F440" s="38" t="str">
        <f>+Tabla15[[#This Row],[CODIGO ACTIVIDAD]]&amp;Tabla15[[#This Row],[PROCESO]]</f>
        <v/>
      </c>
      <c r="G440" s="83" t="e">
        <f>VLOOKUP(Tabla15[[#This Row],[llave 1]],'INFORME GESTION'!$D$3:$F$414,3,FALSE)</f>
        <v>#N/A</v>
      </c>
      <c r="H440" s="83" t="e">
        <f>VLOOKUP(Tabla15[[#This Row],[llave 1]],'INFORME GESTION'!$D$3:$G$414,4,FALSE)</f>
        <v>#N/A</v>
      </c>
      <c r="I440" s="83" t="e">
        <f>VLOOKUP(Tabla15[[#This Row],[llave 1]],'INFORME GESTION'!$D$3:$I$414,6,FALSE)</f>
        <v>#N/A</v>
      </c>
      <c r="J440" s="84"/>
      <c r="K440" s="82"/>
      <c r="L440" s="85" t="str">
        <f>Tabla15[[#This Row],[llave 1]]&amp;Tabla15[[#This Row],[MES]]</f>
        <v/>
      </c>
      <c r="M440" s="86" t="e">
        <f>VLOOKUP(Tabla15[[#This Row],[llave 2]],'INFORME GESTION'!$H$3:$O$414,3,0)</f>
        <v>#N/A</v>
      </c>
      <c r="N440" s="142" t="e">
        <f>VLOOKUP(Tabla15[[#This Row],[llave 2]],'INFORME GESTION'!$H$3:$O$414,7,0)</f>
        <v>#N/A</v>
      </c>
      <c r="O440" s="143" t="e">
        <f>VLOOKUP(Tabla15[[#This Row],[llave 2]],'INFORME GESTION'!$H$3:$O$414,8,0)</f>
        <v>#N/A</v>
      </c>
      <c r="P440" s="37"/>
      <c r="Q440" s="41"/>
      <c r="R440" s="42"/>
      <c r="S440" s="39" t="e">
        <f>ROUND(Tabla15[[#This Row],[VALOR UNITARIO SEGUIMIENTO FINANCIERO]]*Tabla15[[#This Row],[Porcentaje de Glosa]]*Tabla15[[#This Row],[Meta afectada por la glosa]],0)</f>
        <v>#N/A</v>
      </c>
      <c r="T440" s="37"/>
      <c r="U440" s="38"/>
      <c r="V440" s="38"/>
      <c r="W440" s="38"/>
      <c r="X440" s="39" t="e">
        <f>ROUND(Tabla15[[#This Row],[Valor de la Glosa]]-Tabla15[[#This Row],[Valor soportado por la Subred]],0)</f>
        <v>#N/A</v>
      </c>
      <c r="Y440" s="38"/>
      <c r="Z440" s="38"/>
      <c r="AA440" s="39" t="e">
        <f>ROUND(Tabla15[[#This Row],[VALOR GLOSA DEFINITIVA]]-Tabla15[[#This Row],[VALOR LEVANTADO EN LIQUIDACION]],0)</f>
        <v>#N/A</v>
      </c>
    </row>
    <row r="441" spans="3:27" s="13" customFormat="1" ht="87.5" customHeight="1">
      <c r="C441" s="36"/>
      <c r="D441" s="36"/>
      <c r="E441" s="37"/>
      <c r="F441" s="38" t="str">
        <f>+Tabla15[[#This Row],[CODIGO ACTIVIDAD]]&amp;Tabla15[[#This Row],[PROCESO]]</f>
        <v/>
      </c>
      <c r="G441" s="83" t="e">
        <f>VLOOKUP(Tabla15[[#This Row],[llave 1]],'INFORME GESTION'!$D$3:$F$414,3,FALSE)</f>
        <v>#N/A</v>
      </c>
      <c r="H441" s="83" t="e">
        <f>VLOOKUP(Tabla15[[#This Row],[llave 1]],'INFORME GESTION'!$D$3:$G$414,4,FALSE)</f>
        <v>#N/A</v>
      </c>
      <c r="I441" s="83" t="e">
        <f>VLOOKUP(Tabla15[[#This Row],[llave 1]],'INFORME GESTION'!$D$3:$I$414,6,FALSE)</f>
        <v>#N/A</v>
      </c>
      <c r="J441" s="84"/>
      <c r="K441" s="82"/>
      <c r="L441" s="85" t="str">
        <f>Tabla15[[#This Row],[llave 1]]&amp;Tabla15[[#This Row],[MES]]</f>
        <v/>
      </c>
      <c r="M441" s="86" t="e">
        <f>VLOOKUP(Tabla15[[#This Row],[llave 2]],'INFORME GESTION'!$H$3:$O$414,3,0)</f>
        <v>#N/A</v>
      </c>
      <c r="N441" s="142" t="e">
        <f>VLOOKUP(Tabla15[[#This Row],[llave 2]],'INFORME GESTION'!$H$3:$O$414,7,0)</f>
        <v>#N/A</v>
      </c>
      <c r="O441" s="143" t="e">
        <f>VLOOKUP(Tabla15[[#This Row],[llave 2]],'INFORME GESTION'!$H$3:$O$414,8,0)</f>
        <v>#N/A</v>
      </c>
      <c r="P441" s="37"/>
      <c r="Q441" s="41"/>
      <c r="R441" s="42"/>
      <c r="S441" s="39" t="e">
        <f>ROUND(Tabla15[[#This Row],[VALOR UNITARIO SEGUIMIENTO FINANCIERO]]*Tabla15[[#This Row],[Porcentaje de Glosa]]*Tabla15[[#This Row],[Meta afectada por la glosa]],0)</f>
        <v>#N/A</v>
      </c>
      <c r="T441" s="37"/>
      <c r="U441" s="38"/>
      <c r="V441" s="38"/>
      <c r="W441" s="38"/>
      <c r="X441" s="39" t="e">
        <f>ROUND(Tabla15[[#This Row],[Valor de la Glosa]]-Tabla15[[#This Row],[Valor soportado por la Subred]],0)</f>
        <v>#N/A</v>
      </c>
      <c r="Y441" s="38"/>
      <c r="Z441" s="38"/>
      <c r="AA441" s="39" t="e">
        <f>ROUND(Tabla15[[#This Row],[VALOR GLOSA DEFINITIVA]]-Tabla15[[#This Row],[VALOR LEVANTADO EN LIQUIDACION]],0)</f>
        <v>#N/A</v>
      </c>
    </row>
    <row r="442" spans="3:27" s="13" customFormat="1" ht="87.5" customHeight="1">
      <c r="C442" s="36"/>
      <c r="D442" s="36"/>
      <c r="E442" s="37"/>
      <c r="F442" s="38" t="str">
        <f>+Tabla15[[#This Row],[CODIGO ACTIVIDAD]]&amp;Tabla15[[#This Row],[PROCESO]]</f>
        <v/>
      </c>
      <c r="G442" s="83" t="e">
        <f>VLOOKUP(Tabla15[[#This Row],[llave 1]],'INFORME GESTION'!$D$3:$F$414,3,FALSE)</f>
        <v>#N/A</v>
      </c>
      <c r="H442" s="83" t="e">
        <f>VLOOKUP(Tabla15[[#This Row],[llave 1]],'INFORME GESTION'!$D$3:$G$414,4,FALSE)</f>
        <v>#N/A</v>
      </c>
      <c r="I442" s="83" t="e">
        <f>VLOOKUP(Tabla15[[#This Row],[llave 1]],'INFORME GESTION'!$D$3:$I$414,6,FALSE)</f>
        <v>#N/A</v>
      </c>
      <c r="J442" s="84"/>
      <c r="K442" s="82"/>
      <c r="L442" s="85" t="str">
        <f>Tabla15[[#This Row],[llave 1]]&amp;Tabla15[[#This Row],[MES]]</f>
        <v/>
      </c>
      <c r="M442" s="86" t="e">
        <f>VLOOKUP(Tabla15[[#This Row],[llave 2]],'INFORME GESTION'!$H$3:$O$414,3,0)</f>
        <v>#N/A</v>
      </c>
      <c r="N442" s="142" t="e">
        <f>VLOOKUP(Tabla15[[#This Row],[llave 2]],'INFORME GESTION'!$H$3:$O$414,7,0)</f>
        <v>#N/A</v>
      </c>
      <c r="O442" s="143" t="e">
        <f>VLOOKUP(Tabla15[[#This Row],[llave 2]],'INFORME GESTION'!$H$3:$O$414,8,0)</f>
        <v>#N/A</v>
      </c>
      <c r="P442" s="37"/>
      <c r="Q442" s="41"/>
      <c r="R442" s="42"/>
      <c r="S442" s="39" t="e">
        <f>ROUND(Tabla15[[#This Row],[VALOR UNITARIO SEGUIMIENTO FINANCIERO]]*Tabla15[[#This Row],[Porcentaje de Glosa]]*Tabla15[[#This Row],[Meta afectada por la glosa]],0)</f>
        <v>#N/A</v>
      </c>
      <c r="T442" s="37"/>
      <c r="U442" s="38"/>
      <c r="V442" s="38"/>
      <c r="W442" s="38"/>
      <c r="X442" s="39" t="e">
        <f>ROUND(Tabla15[[#This Row],[Valor de la Glosa]]-Tabla15[[#This Row],[Valor soportado por la Subred]],0)</f>
        <v>#N/A</v>
      </c>
      <c r="Y442" s="38"/>
      <c r="Z442" s="38"/>
      <c r="AA442" s="39" t="e">
        <f>ROUND(Tabla15[[#This Row],[VALOR GLOSA DEFINITIVA]]-Tabla15[[#This Row],[VALOR LEVANTADO EN LIQUIDACION]],0)</f>
        <v>#N/A</v>
      </c>
    </row>
    <row r="443" spans="3:27" s="13" customFormat="1" ht="87.5" customHeight="1">
      <c r="C443" s="36"/>
      <c r="D443" s="36"/>
      <c r="E443" s="37"/>
      <c r="F443" s="38" t="str">
        <f>+Tabla15[[#This Row],[CODIGO ACTIVIDAD]]&amp;Tabla15[[#This Row],[PROCESO]]</f>
        <v/>
      </c>
      <c r="G443" s="83" t="e">
        <f>VLOOKUP(Tabla15[[#This Row],[llave 1]],'INFORME GESTION'!$D$3:$F$414,3,FALSE)</f>
        <v>#N/A</v>
      </c>
      <c r="H443" s="83" t="e">
        <f>VLOOKUP(Tabla15[[#This Row],[llave 1]],'INFORME GESTION'!$D$3:$G$414,4,FALSE)</f>
        <v>#N/A</v>
      </c>
      <c r="I443" s="83" t="e">
        <f>VLOOKUP(Tabla15[[#This Row],[llave 1]],'INFORME GESTION'!$D$3:$I$414,6,FALSE)</f>
        <v>#N/A</v>
      </c>
      <c r="J443" s="84"/>
      <c r="K443" s="82"/>
      <c r="L443" s="85" t="str">
        <f>Tabla15[[#This Row],[llave 1]]&amp;Tabla15[[#This Row],[MES]]</f>
        <v/>
      </c>
      <c r="M443" s="86" t="e">
        <f>VLOOKUP(Tabla15[[#This Row],[llave 2]],'INFORME GESTION'!$H$3:$O$414,3,0)</f>
        <v>#N/A</v>
      </c>
      <c r="N443" s="142" t="e">
        <f>VLOOKUP(Tabla15[[#This Row],[llave 2]],'INFORME GESTION'!$H$3:$O$414,7,0)</f>
        <v>#N/A</v>
      </c>
      <c r="O443" s="143" t="e">
        <f>VLOOKUP(Tabla15[[#This Row],[llave 2]],'INFORME GESTION'!$H$3:$O$414,8,0)</f>
        <v>#N/A</v>
      </c>
      <c r="P443" s="37"/>
      <c r="Q443" s="41"/>
      <c r="R443" s="42"/>
      <c r="S443" s="39" t="e">
        <f>ROUND(Tabla15[[#This Row],[VALOR UNITARIO SEGUIMIENTO FINANCIERO]]*Tabla15[[#This Row],[Porcentaje de Glosa]]*Tabla15[[#This Row],[Meta afectada por la glosa]],0)</f>
        <v>#N/A</v>
      </c>
      <c r="T443" s="37"/>
      <c r="U443" s="38"/>
      <c r="V443" s="38"/>
      <c r="W443" s="38"/>
      <c r="X443" s="39" t="e">
        <f>ROUND(Tabla15[[#This Row],[Valor de la Glosa]]-Tabla15[[#This Row],[Valor soportado por la Subred]],0)</f>
        <v>#N/A</v>
      </c>
      <c r="Y443" s="38"/>
      <c r="Z443" s="38"/>
      <c r="AA443" s="39" t="e">
        <f>ROUND(Tabla15[[#This Row],[VALOR GLOSA DEFINITIVA]]-Tabla15[[#This Row],[VALOR LEVANTADO EN LIQUIDACION]],0)</f>
        <v>#N/A</v>
      </c>
    </row>
    <row r="444" spans="3:27" s="13" customFormat="1" ht="87.5" customHeight="1">
      <c r="C444" s="36"/>
      <c r="D444" s="36"/>
      <c r="E444" s="37"/>
      <c r="F444" s="38" t="str">
        <f>+Tabla15[[#This Row],[CODIGO ACTIVIDAD]]&amp;Tabla15[[#This Row],[PROCESO]]</f>
        <v/>
      </c>
      <c r="G444" s="83" t="e">
        <f>VLOOKUP(Tabla15[[#This Row],[llave 1]],'INFORME GESTION'!$D$3:$F$414,3,FALSE)</f>
        <v>#N/A</v>
      </c>
      <c r="H444" s="83" t="e">
        <f>VLOOKUP(Tabla15[[#This Row],[llave 1]],'INFORME GESTION'!$D$3:$G$414,4,FALSE)</f>
        <v>#N/A</v>
      </c>
      <c r="I444" s="83" t="e">
        <f>VLOOKUP(Tabla15[[#This Row],[llave 1]],'INFORME GESTION'!$D$3:$I$414,6,FALSE)</f>
        <v>#N/A</v>
      </c>
      <c r="J444" s="84"/>
      <c r="K444" s="82"/>
      <c r="L444" s="85" t="str">
        <f>Tabla15[[#This Row],[llave 1]]&amp;Tabla15[[#This Row],[MES]]</f>
        <v/>
      </c>
      <c r="M444" s="86" t="e">
        <f>VLOOKUP(Tabla15[[#This Row],[llave 2]],'INFORME GESTION'!$H$3:$O$414,3,0)</f>
        <v>#N/A</v>
      </c>
      <c r="N444" s="142" t="e">
        <f>VLOOKUP(Tabla15[[#This Row],[llave 2]],'INFORME GESTION'!$H$3:$O$414,7,0)</f>
        <v>#N/A</v>
      </c>
      <c r="O444" s="143" t="e">
        <f>VLOOKUP(Tabla15[[#This Row],[llave 2]],'INFORME GESTION'!$H$3:$O$414,8,0)</f>
        <v>#N/A</v>
      </c>
      <c r="P444" s="37"/>
      <c r="Q444" s="41"/>
      <c r="R444" s="42"/>
      <c r="S444" s="39" t="e">
        <f>ROUND(Tabla15[[#This Row],[VALOR UNITARIO SEGUIMIENTO FINANCIERO]]*Tabla15[[#This Row],[Porcentaje de Glosa]]*Tabla15[[#This Row],[Meta afectada por la glosa]],0)</f>
        <v>#N/A</v>
      </c>
      <c r="T444" s="37"/>
      <c r="U444" s="38"/>
      <c r="V444" s="38"/>
      <c r="W444" s="38"/>
      <c r="X444" s="39" t="e">
        <f>ROUND(Tabla15[[#This Row],[Valor de la Glosa]]-Tabla15[[#This Row],[Valor soportado por la Subred]],0)</f>
        <v>#N/A</v>
      </c>
      <c r="Y444" s="38"/>
      <c r="Z444" s="38"/>
      <c r="AA444" s="39" t="e">
        <f>ROUND(Tabla15[[#This Row],[VALOR GLOSA DEFINITIVA]]-Tabla15[[#This Row],[VALOR LEVANTADO EN LIQUIDACION]],0)</f>
        <v>#N/A</v>
      </c>
    </row>
    <row r="445" spans="3:27" s="13" customFormat="1" ht="87.5" customHeight="1">
      <c r="C445" s="36"/>
      <c r="D445" s="36"/>
      <c r="E445" s="37"/>
      <c r="F445" s="38" t="str">
        <f>+Tabla15[[#This Row],[CODIGO ACTIVIDAD]]&amp;Tabla15[[#This Row],[PROCESO]]</f>
        <v/>
      </c>
      <c r="G445" s="83" t="e">
        <f>VLOOKUP(Tabla15[[#This Row],[llave 1]],'INFORME GESTION'!$D$3:$F$414,3,FALSE)</f>
        <v>#N/A</v>
      </c>
      <c r="H445" s="83" t="e">
        <f>VLOOKUP(Tabla15[[#This Row],[llave 1]],'INFORME GESTION'!$D$3:$G$414,4,FALSE)</f>
        <v>#N/A</v>
      </c>
      <c r="I445" s="83" t="e">
        <f>VLOOKUP(Tabla15[[#This Row],[llave 1]],'INFORME GESTION'!$D$3:$I$414,6,FALSE)</f>
        <v>#N/A</v>
      </c>
      <c r="J445" s="84"/>
      <c r="K445" s="82"/>
      <c r="L445" s="85" t="str">
        <f>Tabla15[[#This Row],[llave 1]]&amp;Tabla15[[#This Row],[MES]]</f>
        <v/>
      </c>
      <c r="M445" s="86" t="e">
        <f>VLOOKUP(Tabla15[[#This Row],[llave 2]],'INFORME GESTION'!$H$3:$O$414,3,0)</f>
        <v>#N/A</v>
      </c>
      <c r="N445" s="142" t="e">
        <f>VLOOKUP(Tabla15[[#This Row],[llave 2]],'INFORME GESTION'!$H$3:$O$414,7,0)</f>
        <v>#N/A</v>
      </c>
      <c r="O445" s="143" t="e">
        <f>VLOOKUP(Tabla15[[#This Row],[llave 2]],'INFORME GESTION'!$H$3:$O$414,8,0)</f>
        <v>#N/A</v>
      </c>
      <c r="P445" s="37"/>
      <c r="Q445" s="41"/>
      <c r="R445" s="42"/>
      <c r="S445" s="39" t="e">
        <f>ROUND(Tabla15[[#This Row],[VALOR UNITARIO SEGUIMIENTO FINANCIERO]]*Tabla15[[#This Row],[Porcentaje de Glosa]]*Tabla15[[#This Row],[Meta afectada por la glosa]],0)</f>
        <v>#N/A</v>
      </c>
      <c r="T445" s="37"/>
      <c r="U445" s="38"/>
      <c r="V445" s="38"/>
      <c r="W445" s="38"/>
      <c r="X445" s="39" t="e">
        <f>ROUND(Tabla15[[#This Row],[Valor de la Glosa]]-Tabla15[[#This Row],[Valor soportado por la Subred]],0)</f>
        <v>#N/A</v>
      </c>
      <c r="Y445" s="38"/>
      <c r="Z445" s="38"/>
      <c r="AA445" s="39" t="e">
        <f>ROUND(Tabla15[[#This Row],[VALOR GLOSA DEFINITIVA]]-Tabla15[[#This Row],[VALOR LEVANTADO EN LIQUIDACION]],0)</f>
        <v>#N/A</v>
      </c>
    </row>
    <row r="446" spans="3:27" s="13" customFormat="1" ht="87.5" customHeight="1">
      <c r="C446" s="36"/>
      <c r="D446" s="36"/>
      <c r="E446" s="37"/>
      <c r="F446" s="38" t="str">
        <f>+Tabla15[[#This Row],[CODIGO ACTIVIDAD]]&amp;Tabla15[[#This Row],[PROCESO]]</f>
        <v/>
      </c>
      <c r="G446" s="83" t="e">
        <f>VLOOKUP(Tabla15[[#This Row],[llave 1]],'INFORME GESTION'!$D$3:$F$414,3,FALSE)</f>
        <v>#N/A</v>
      </c>
      <c r="H446" s="83" t="e">
        <f>VLOOKUP(Tabla15[[#This Row],[llave 1]],'INFORME GESTION'!$D$3:$G$414,4,FALSE)</f>
        <v>#N/A</v>
      </c>
      <c r="I446" s="83" t="e">
        <f>VLOOKUP(Tabla15[[#This Row],[llave 1]],'INFORME GESTION'!$D$3:$I$414,6,FALSE)</f>
        <v>#N/A</v>
      </c>
      <c r="J446" s="84"/>
      <c r="K446" s="82"/>
      <c r="L446" s="85" t="str">
        <f>Tabla15[[#This Row],[llave 1]]&amp;Tabla15[[#This Row],[MES]]</f>
        <v/>
      </c>
      <c r="M446" s="86" t="e">
        <f>VLOOKUP(Tabla15[[#This Row],[llave 2]],'INFORME GESTION'!$H$3:$O$414,3,0)</f>
        <v>#N/A</v>
      </c>
      <c r="N446" s="142" t="e">
        <f>VLOOKUP(Tabla15[[#This Row],[llave 2]],'INFORME GESTION'!$H$3:$O$414,7,0)</f>
        <v>#N/A</v>
      </c>
      <c r="O446" s="143" t="e">
        <f>VLOOKUP(Tabla15[[#This Row],[llave 2]],'INFORME GESTION'!$H$3:$O$414,8,0)</f>
        <v>#N/A</v>
      </c>
      <c r="P446" s="37"/>
      <c r="Q446" s="41"/>
      <c r="R446" s="42"/>
      <c r="S446" s="39" t="e">
        <f>ROUND(Tabla15[[#This Row],[VALOR UNITARIO SEGUIMIENTO FINANCIERO]]*Tabla15[[#This Row],[Porcentaje de Glosa]]*Tabla15[[#This Row],[Meta afectada por la glosa]],0)</f>
        <v>#N/A</v>
      </c>
      <c r="T446" s="37"/>
      <c r="U446" s="38"/>
      <c r="V446" s="38"/>
      <c r="W446" s="38"/>
      <c r="X446" s="39" t="e">
        <f>ROUND(Tabla15[[#This Row],[Valor de la Glosa]]-Tabla15[[#This Row],[Valor soportado por la Subred]],0)</f>
        <v>#N/A</v>
      </c>
      <c r="Y446" s="38"/>
      <c r="Z446" s="38"/>
      <c r="AA446" s="39" t="e">
        <f>ROUND(Tabla15[[#This Row],[VALOR GLOSA DEFINITIVA]]-Tabla15[[#This Row],[VALOR LEVANTADO EN LIQUIDACION]],0)</f>
        <v>#N/A</v>
      </c>
    </row>
    <row r="447" spans="3:27" s="13" customFormat="1" ht="87.5" customHeight="1">
      <c r="C447" s="36"/>
      <c r="D447" s="36"/>
      <c r="E447" s="37"/>
      <c r="F447" s="38" t="str">
        <f>+Tabla15[[#This Row],[CODIGO ACTIVIDAD]]&amp;Tabla15[[#This Row],[PROCESO]]</f>
        <v/>
      </c>
      <c r="G447" s="83" t="e">
        <f>VLOOKUP(Tabla15[[#This Row],[llave 1]],'INFORME GESTION'!$D$3:$F$414,3,FALSE)</f>
        <v>#N/A</v>
      </c>
      <c r="H447" s="83" t="e">
        <f>VLOOKUP(Tabla15[[#This Row],[llave 1]],'INFORME GESTION'!$D$3:$G$414,4,FALSE)</f>
        <v>#N/A</v>
      </c>
      <c r="I447" s="83" t="e">
        <f>VLOOKUP(Tabla15[[#This Row],[llave 1]],'INFORME GESTION'!$D$3:$I$414,6,FALSE)</f>
        <v>#N/A</v>
      </c>
      <c r="J447" s="84"/>
      <c r="K447" s="82"/>
      <c r="L447" s="85" t="str">
        <f>Tabla15[[#This Row],[llave 1]]&amp;Tabla15[[#This Row],[MES]]</f>
        <v/>
      </c>
      <c r="M447" s="86" t="e">
        <f>VLOOKUP(Tabla15[[#This Row],[llave 2]],'INFORME GESTION'!$H$3:$O$414,3,0)</f>
        <v>#N/A</v>
      </c>
      <c r="N447" s="142" t="e">
        <f>VLOOKUP(Tabla15[[#This Row],[llave 2]],'INFORME GESTION'!$H$3:$O$414,7,0)</f>
        <v>#N/A</v>
      </c>
      <c r="O447" s="143" t="e">
        <f>VLOOKUP(Tabla15[[#This Row],[llave 2]],'INFORME GESTION'!$H$3:$O$414,8,0)</f>
        <v>#N/A</v>
      </c>
      <c r="P447" s="37"/>
      <c r="Q447" s="41"/>
      <c r="R447" s="42"/>
      <c r="S447" s="39" t="e">
        <f>ROUND(Tabla15[[#This Row],[VALOR UNITARIO SEGUIMIENTO FINANCIERO]]*Tabla15[[#This Row],[Porcentaje de Glosa]]*Tabla15[[#This Row],[Meta afectada por la glosa]],0)</f>
        <v>#N/A</v>
      </c>
      <c r="T447" s="37"/>
      <c r="U447" s="38"/>
      <c r="V447" s="38"/>
      <c r="W447" s="38"/>
      <c r="X447" s="39" t="e">
        <f>ROUND(Tabla15[[#This Row],[Valor de la Glosa]]-Tabla15[[#This Row],[Valor soportado por la Subred]],0)</f>
        <v>#N/A</v>
      </c>
      <c r="Y447" s="38"/>
      <c r="Z447" s="38"/>
      <c r="AA447" s="39" t="e">
        <f>ROUND(Tabla15[[#This Row],[VALOR GLOSA DEFINITIVA]]-Tabla15[[#This Row],[VALOR LEVANTADO EN LIQUIDACION]],0)</f>
        <v>#N/A</v>
      </c>
    </row>
    <row r="448" spans="3:27" s="13" customFormat="1" ht="87.5" customHeight="1">
      <c r="C448" s="36"/>
      <c r="D448" s="36"/>
      <c r="E448" s="37"/>
      <c r="F448" s="38" t="str">
        <f>+Tabla15[[#This Row],[CODIGO ACTIVIDAD]]&amp;Tabla15[[#This Row],[PROCESO]]</f>
        <v/>
      </c>
      <c r="G448" s="83" t="e">
        <f>VLOOKUP(Tabla15[[#This Row],[llave 1]],'INFORME GESTION'!$D$3:$F$414,3,FALSE)</f>
        <v>#N/A</v>
      </c>
      <c r="H448" s="83" t="e">
        <f>VLOOKUP(Tabla15[[#This Row],[llave 1]],'INFORME GESTION'!$D$3:$G$414,4,FALSE)</f>
        <v>#N/A</v>
      </c>
      <c r="I448" s="83" t="e">
        <f>VLOOKUP(Tabla15[[#This Row],[llave 1]],'INFORME GESTION'!$D$3:$I$414,6,FALSE)</f>
        <v>#N/A</v>
      </c>
      <c r="J448" s="84"/>
      <c r="K448" s="82"/>
      <c r="L448" s="85" t="str">
        <f>Tabla15[[#This Row],[llave 1]]&amp;Tabla15[[#This Row],[MES]]</f>
        <v/>
      </c>
      <c r="M448" s="86" t="e">
        <f>VLOOKUP(Tabla15[[#This Row],[llave 2]],'INFORME GESTION'!$H$3:$O$414,3,0)</f>
        <v>#N/A</v>
      </c>
      <c r="N448" s="142" t="e">
        <f>VLOOKUP(Tabla15[[#This Row],[llave 2]],'INFORME GESTION'!$H$3:$O$414,7,0)</f>
        <v>#N/A</v>
      </c>
      <c r="O448" s="143" t="e">
        <f>VLOOKUP(Tabla15[[#This Row],[llave 2]],'INFORME GESTION'!$H$3:$O$414,8,0)</f>
        <v>#N/A</v>
      </c>
      <c r="P448" s="37"/>
      <c r="Q448" s="41"/>
      <c r="R448" s="42"/>
      <c r="S448" s="39" t="e">
        <f>ROUND(Tabla15[[#This Row],[VALOR UNITARIO SEGUIMIENTO FINANCIERO]]*Tabla15[[#This Row],[Porcentaje de Glosa]]*Tabla15[[#This Row],[Meta afectada por la glosa]],0)</f>
        <v>#N/A</v>
      </c>
      <c r="T448" s="37"/>
      <c r="U448" s="38"/>
      <c r="V448" s="38"/>
      <c r="W448" s="38"/>
      <c r="X448" s="39" t="e">
        <f>ROUND(Tabla15[[#This Row],[Valor de la Glosa]]-Tabla15[[#This Row],[Valor soportado por la Subred]],0)</f>
        <v>#N/A</v>
      </c>
      <c r="Y448" s="38"/>
      <c r="Z448" s="38"/>
      <c r="AA448" s="39" t="e">
        <f>ROUND(Tabla15[[#This Row],[VALOR GLOSA DEFINITIVA]]-Tabla15[[#This Row],[VALOR LEVANTADO EN LIQUIDACION]],0)</f>
        <v>#N/A</v>
      </c>
    </row>
    <row r="449" spans="3:27" s="13" customFormat="1" ht="87.5" customHeight="1">
      <c r="C449" s="36"/>
      <c r="D449" s="36"/>
      <c r="E449" s="37"/>
      <c r="F449" s="38" t="str">
        <f>+Tabla15[[#This Row],[CODIGO ACTIVIDAD]]&amp;Tabla15[[#This Row],[PROCESO]]</f>
        <v/>
      </c>
      <c r="G449" s="83" t="e">
        <f>VLOOKUP(Tabla15[[#This Row],[llave 1]],'INFORME GESTION'!$D$3:$F$414,3,FALSE)</f>
        <v>#N/A</v>
      </c>
      <c r="H449" s="83" t="e">
        <f>VLOOKUP(Tabla15[[#This Row],[llave 1]],'INFORME GESTION'!$D$3:$G$414,4,FALSE)</f>
        <v>#N/A</v>
      </c>
      <c r="I449" s="83" t="e">
        <f>VLOOKUP(Tabla15[[#This Row],[llave 1]],'INFORME GESTION'!$D$3:$I$414,6,FALSE)</f>
        <v>#N/A</v>
      </c>
      <c r="J449" s="84"/>
      <c r="K449" s="82"/>
      <c r="L449" s="85" t="str">
        <f>Tabla15[[#This Row],[llave 1]]&amp;Tabla15[[#This Row],[MES]]</f>
        <v/>
      </c>
      <c r="M449" s="86" t="e">
        <f>VLOOKUP(Tabla15[[#This Row],[llave 2]],'INFORME GESTION'!$H$3:$O$414,3,0)</f>
        <v>#N/A</v>
      </c>
      <c r="N449" s="142" t="e">
        <f>VLOOKUP(Tabla15[[#This Row],[llave 2]],'INFORME GESTION'!$H$3:$O$414,7,0)</f>
        <v>#N/A</v>
      </c>
      <c r="O449" s="143" t="e">
        <f>VLOOKUP(Tabla15[[#This Row],[llave 2]],'INFORME GESTION'!$H$3:$O$414,8,0)</f>
        <v>#N/A</v>
      </c>
      <c r="P449" s="37"/>
      <c r="Q449" s="41"/>
      <c r="R449" s="42"/>
      <c r="S449" s="39" t="e">
        <f>ROUND(Tabla15[[#This Row],[VALOR UNITARIO SEGUIMIENTO FINANCIERO]]*Tabla15[[#This Row],[Porcentaje de Glosa]]*Tabla15[[#This Row],[Meta afectada por la glosa]],0)</f>
        <v>#N/A</v>
      </c>
      <c r="T449" s="37"/>
      <c r="U449" s="38"/>
      <c r="V449" s="38"/>
      <c r="W449" s="38"/>
      <c r="X449" s="39" t="e">
        <f>ROUND(Tabla15[[#This Row],[Valor de la Glosa]]-Tabla15[[#This Row],[Valor soportado por la Subred]],0)</f>
        <v>#N/A</v>
      </c>
      <c r="Y449" s="38"/>
      <c r="Z449" s="38"/>
      <c r="AA449" s="39" t="e">
        <f>ROUND(Tabla15[[#This Row],[VALOR GLOSA DEFINITIVA]]-Tabla15[[#This Row],[VALOR LEVANTADO EN LIQUIDACION]],0)</f>
        <v>#N/A</v>
      </c>
    </row>
    <row r="450" spans="3:27" s="13" customFormat="1" ht="87.5" customHeight="1">
      <c r="C450" s="36"/>
      <c r="D450" s="36"/>
      <c r="E450" s="37"/>
      <c r="F450" s="38" t="str">
        <f>+Tabla15[[#This Row],[CODIGO ACTIVIDAD]]&amp;Tabla15[[#This Row],[PROCESO]]</f>
        <v/>
      </c>
      <c r="G450" s="83" t="e">
        <f>VLOOKUP(Tabla15[[#This Row],[llave 1]],'INFORME GESTION'!$D$3:$F$414,3,FALSE)</f>
        <v>#N/A</v>
      </c>
      <c r="H450" s="83" t="e">
        <f>VLOOKUP(Tabla15[[#This Row],[llave 1]],'INFORME GESTION'!$D$3:$G$414,4,FALSE)</f>
        <v>#N/A</v>
      </c>
      <c r="I450" s="83" t="e">
        <f>VLOOKUP(Tabla15[[#This Row],[llave 1]],'INFORME GESTION'!$D$3:$I$414,6,FALSE)</f>
        <v>#N/A</v>
      </c>
      <c r="J450" s="84"/>
      <c r="K450" s="82"/>
      <c r="L450" s="85" t="str">
        <f>Tabla15[[#This Row],[llave 1]]&amp;Tabla15[[#This Row],[MES]]</f>
        <v/>
      </c>
      <c r="M450" s="86" t="e">
        <f>VLOOKUP(Tabla15[[#This Row],[llave 2]],'INFORME GESTION'!$H$3:$O$414,3,0)</f>
        <v>#N/A</v>
      </c>
      <c r="N450" s="142" t="e">
        <f>VLOOKUP(Tabla15[[#This Row],[llave 2]],'INFORME GESTION'!$H$3:$O$414,7,0)</f>
        <v>#N/A</v>
      </c>
      <c r="O450" s="143" t="e">
        <f>VLOOKUP(Tabla15[[#This Row],[llave 2]],'INFORME GESTION'!$H$3:$O$414,8,0)</f>
        <v>#N/A</v>
      </c>
      <c r="P450" s="37"/>
      <c r="Q450" s="41"/>
      <c r="R450" s="42"/>
      <c r="S450" s="39" t="e">
        <f>ROUND(Tabla15[[#This Row],[VALOR UNITARIO SEGUIMIENTO FINANCIERO]]*Tabla15[[#This Row],[Porcentaje de Glosa]]*Tabla15[[#This Row],[Meta afectada por la glosa]],0)</f>
        <v>#N/A</v>
      </c>
      <c r="T450" s="37"/>
      <c r="U450" s="38"/>
      <c r="V450" s="38"/>
      <c r="W450" s="38"/>
      <c r="X450" s="39" t="e">
        <f>ROUND(Tabla15[[#This Row],[Valor de la Glosa]]-Tabla15[[#This Row],[Valor soportado por la Subred]],0)</f>
        <v>#N/A</v>
      </c>
      <c r="Y450" s="38"/>
      <c r="Z450" s="38"/>
      <c r="AA450" s="39" t="e">
        <f>ROUND(Tabla15[[#This Row],[VALOR GLOSA DEFINITIVA]]-Tabla15[[#This Row],[VALOR LEVANTADO EN LIQUIDACION]],0)</f>
        <v>#N/A</v>
      </c>
    </row>
    <row r="451" spans="3:27" s="13" customFormat="1" ht="87.5" customHeight="1">
      <c r="C451" s="36"/>
      <c r="D451" s="36"/>
      <c r="E451" s="37"/>
      <c r="F451" s="38" t="str">
        <f>+Tabla15[[#This Row],[CODIGO ACTIVIDAD]]&amp;Tabla15[[#This Row],[PROCESO]]</f>
        <v/>
      </c>
      <c r="G451" s="83" t="e">
        <f>VLOOKUP(Tabla15[[#This Row],[llave 1]],'INFORME GESTION'!$D$3:$F$414,3,FALSE)</f>
        <v>#N/A</v>
      </c>
      <c r="H451" s="83" t="e">
        <f>VLOOKUP(Tabla15[[#This Row],[llave 1]],'INFORME GESTION'!$D$3:$G$414,4,FALSE)</f>
        <v>#N/A</v>
      </c>
      <c r="I451" s="83" t="e">
        <f>VLOOKUP(Tabla15[[#This Row],[llave 1]],'INFORME GESTION'!$D$3:$I$414,6,FALSE)</f>
        <v>#N/A</v>
      </c>
      <c r="J451" s="84"/>
      <c r="K451" s="82"/>
      <c r="L451" s="85" t="str">
        <f>Tabla15[[#This Row],[llave 1]]&amp;Tabla15[[#This Row],[MES]]</f>
        <v/>
      </c>
      <c r="M451" s="86" t="e">
        <f>VLOOKUP(Tabla15[[#This Row],[llave 2]],'INFORME GESTION'!$H$3:$O$414,3,0)</f>
        <v>#N/A</v>
      </c>
      <c r="N451" s="142" t="e">
        <f>VLOOKUP(Tabla15[[#This Row],[llave 2]],'INFORME GESTION'!$H$3:$O$414,7,0)</f>
        <v>#N/A</v>
      </c>
      <c r="O451" s="143" t="e">
        <f>VLOOKUP(Tabla15[[#This Row],[llave 2]],'INFORME GESTION'!$H$3:$O$414,8,0)</f>
        <v>#N/A</v>
      </c>
      <c r="P451" s="37"/>
      <c r="Q451" s="41"/>
      <c r="R451" s="42"/>
      <c r="S451" s="39" t="e">
        <f>ROUND(Tabla15[[#This Row],[VALOR UNITARIO SEGUIMIENTO FINANCIERO]]*Tabla15[[#This Row],[Porcentaje de Glosa]]*Tabla15[[#This Row],[Meta afectada por la glosa]],0)</f>
        <v>#N/A</v>
      </c>
      <c r="T451" s="37"/>
      <c r="U451" s="38"/>
      <c r="V451" s="38"/>
      <c r="W451" s="38"/>
      <c r="X451" s="39" t="e">
        <f>ROUND(Tabla15[[#This Row],[Valor de la Glosa]]-Tabla15[[#This Row],[Valor soportado por la Subred]],0)</f>
        <v>#N/A</v>
      </c>
      <c r="Y451" s="38"/>
      <c r="Z451" s="38"/>
      <c r="AA451" s="39" t="e">
        <f>ROUND(Tabla15[[#This Row],[VALOR GLOSA DEFINITIVA]]-Tabla15[[#This Row],[VALOR LEVANTADO EN LIQUIDACION]],0)</f>
        <v>#N/A</v>
      </c>
    </row>
    <row r="452" spans="3:27" s="13" customFormat="1" ht="87.5" customHeight="1">
      <c r="C452" s="36"/>
      <c r="D452" s="36"/>
      <c r="E452" s="37"/>
      <c r="F452" s="38" t="str">
        <f>+Tabla15[[#This Row],[CODIGO ACTIVIDAD]]&amp;Tabla15[[#This Row],[PROCESO]]</f>
        <v/>
      </c>
      <c r="G452" s="83" t="e">
        <f>VLOOKUP(Tabla15[[#This Row],[llave 1]],'INFORME GESTION'!$D$3:$F$414,3,FALSE)</f>
        <v>#N/A</v>
      </c>
      <c r="H452" s="83" t="e">
        <f>VLOOKUP(Tabla15[[#This Row],[llave 1]],'INFORME GESTION'!$D$3:$G$414,4,FALSE)</f>
        <v>#N/A</v>
      </c>
      <c r="I452" s="83" t="e">
        <f>VLOOKUP(Tabla15[[#This Row],[llave 1]],'INFORME GESTION'!$D$3:$I$414,6,FALSE)</f>
        <v>#N/A</v>
      </c>
      <c r="J452" s="84"/>
      <c r="K452" s="82"/>
      <c r="L452" s="85" t="str">
        <f>Tabla15[[#This Row],[llave 1]]&amp;Tabla15[[#This Row],[MES]]</f>
        <v/>
      </c>
      <c r="M452" s="86" t="e">
        <f>VLOOKUP(Tabla15[[#This Row],[llave 2]],'INFORME GESTION'!$H$3:$O$414,3,0)</f>
        <v>#N/A</v>
      </c>
      <c r="N452" s="142" t="e">
        <f>VLOOKUP(Tabla15[[#This Row],[llave 2]],'INFORME GESTION'!$H$3:$O$414,7,0)</f>
        <v>#N/A</v>
      </c>
      <c r="O452" s="143" t="e">
        <f>VLOOKUP(Tabla15[[#This Row],[llave 2]],'INFORME GESTION'!$H$3:$O$414,8,0)</f>
        <v>#N/A</v>
      </c>
      <c r="P452" s="37"/>
      <c r="Q452" s="41"/>
      <c r="R452" s="42"/>
      <c r="S452" s="39" t="e">
        <f>ROUND(Tabla15[[#This Row],[VALOR UNITARIO SEGUIMIENTO FINANCIERO]]*Tabla15[[#This Row],[Porcentaje de Glosa]]*Tabla15[[#This Row],[Meta afectada por la glosa]],0)</f>
        <v>#N/A</v>
      </c>
      <c r="T452" s="37"/>
      <c r="U452" s="38"/>
      <c r="V452" s="38"/>
      <c r="W452" s="38"/>
      <c r="X452" s="39" t="e">
        <f>ROUND(Tabla15[[#This Row],[Valor de la Glosa]]-Tabla15[[#This Row],[Valor soportado por la Subred]],0)</f>
        <v>#N/A</v>
      </c>
      <c r="Y452" s="38"/>
      <c r="Z452" s="38"/>
      <c r="AA452" s="39" t="e">
        <f>ROUND(Tabla15[[#This Row],[VALOR GLOSA DEFINITIVA]]-Tabla15[[#This Row],[VALOR LEVANTADO EN LIQUIDACION]],0)</f>
        <v>#N/A</v>
      </c>
    </row>
    <row r="453" spans="3:27" s="13" customFormat="1" ht="87.5" customHeight="1">
      <c r="C453" s="36"/>
      <c r="D453" s="36"/>
      <c r="E453" s="37"/>
      <c r="F453" s="38" t="str">
        <f>+Tabla15[[#This Row],[CODIGO ACTIVIDAD]]&amp;Tabla15[[#This Row],[PROCESO]]</f>
        <v/>
      </c>
      <c r="G453" s="83" t="e">
        <f>VLOOKUP(Tabla15[[#This Row],[llave 1]],'INFORME GESTION'!$D$3:$F$414,3,FALSE)</f>
        <v>#N/A</v>
      </c>
      <c r="H453" s="83" t="e">
        <f>VLOOKUP(Tabla15[[#This Row],[llave 1]],'INFORME GESTION'!$D$3:$G$414,4,FALSE)</f>
        <v>#N/A</v>
      </c>
      <c r="I453" s="83" t="e">
        <f>VLOOKUP(Tabla15[[#This Row],[llave 1]],'INFORME GESTION'!$D$3:$I$414,6,FALSE)</f>
        <v>#N/A</v>
      </c>
      <c r="J453" s="84"/>
      <c r="K453" s="82"/>
      <c r="L453" s="85" t="str">
        <f>Tabla15[[#This Row],[llave 1]]&amp;Tabla15[[#This Row],[MES]]</f>
        <v/>
      </c>
      <c r="M453" s="86" t="e">
        <f>VLOOKUP(Tabla15[[#This Row],[llave 2]],'INFORME GESTION'!$H$3:$O$414,3,0)</f>
        <v>#N/A</v>
      </c>
      <c r="N453" s="142" t="e">
        <f>VLOOKUP(Tabla15[[#This Row],[llave 2]],'INFORME GESTION'!$H$3:$O$414,7,0)</f>
        <v>#N/A</v>
      </c>
      <c r="O453" s="143" t="e">
        <f>VLOOKUP(Tabla15[[#This Row],[llave 2]],'INFORME GESTION'!$H$3:$O$414,8,0)</f>
        <v>#N/A</v>
      </c>
      <c r="P453" s="37"/>
      <c r="Q453" s="41"/>
      <c r="R453" s="42"/>
      <c r="S453" s="39" t="e">
        <f>ROUND(Tabla15[[#This Row],[VALOR UNITARIO SEGUIMIENTO FINANCIERO]]*Tabla15[[#This Row],[Porcentaje de Glosa]]*Tabla15[[#This Row],[Meta afectada por la glosa]],0)</f>
        <v>#N/A</v>
      </c>
      <c r="T453" s="37"/>
      <c r="U453" s="38"/>
      <c r="V453" s="38"/>
      <c r="W453" s="38"/>
      <c r="X453" s="39" t="e">
        <f>ROUND(Tabla15[[#This Row],[Valor de la Glosa]]-Tabla15[[#This Row],[Valor soportado por la Subred]],0)</f>
        <v>#N/A</v>
      </c>
      <c r="Y453" s="38"/>
      <c r="Z453" s="38"/>
      <c r="AA453" s="39" t="e">
        <f>ROUND(Tabla15[[#This Row],[VALOR GLOSA DEFINITIVA]]-Tabla15[[#This Row],[VALOR LEVANTADO EN LIQUIDACION]],0)</f>
        <v>#N/A</v>
      </c>
    </row>
    <row r="454" spans="3:27" s="13" customFormat="1" ht="87.5" customHeight="1">
      <c r="C454" s="36"/>
      <c r="D454" s="36"/>
      <c r="E454" s="37"/>
      <c r="F454" s="38" t="str">
        <f>+Tabla15[[#This Row],[CODIGO ACTIVIDAD]]&amp;Tabla15[[#This Row],[PROCESO]]</f>
        <v/>
      </c>
      <c r="G454" s="83" t="e">
        <f>VLOOKUP(Tabla15[[#This Row],[llave 1]],'INFORME GESTION'!$D$3:$F$414,3,FALSE)</f>
        <v>#N/A</v>
      </c>
      <c r="H454" s="83" t="e">
        <f>VLOOKUP(Tabla15[[#This Row],[llave 1]],'INFORME GESTION'!$D$3:$G$414,4,FALSE)</f>
        <v>#N/A</v>
      </c>
      <c r="I454" s="83" t="e">
        <f>VLOOKUP(Tabla15[[#This Row],[llave 1]],'INFORME GESTION'!$D$3:$I$414,6,FALSE)</f>
        <v>#N/A</v>
      </c>
      <c r="J454" s="84"/>
      <c r="K454" s="82"/>
      <c r="L454" s="85" t="str">
        <f>Tabla15[[#This Row],[llave 1]]&amp;Tabla15[[#This Row],[MES]]</f>
        <v/>
      </c>
      <c r="M454" s="86" t="e">
        <f>VLOOKUP(Tabla15[[#This Row],[llave 2]],'INFORME GESTION'!$H$3:$O$414,3,0)</f>
        <v>#N/A</v>
      </c>
      <c r="N454" s="142" t="e">
        <f>VLOOKUP(Tabla15[[#This Row],[llave 2]],'INFORME GESTION'!$H$3:$O$414,7,0)</f>
        <v>#N/A</v>
      </c>
      <c r="O454" s="143" t="e">
        <f>VLOOKUP(Tabla15[[#This Row],[llave 2]],'INFORME GESTION'!$H$3:$O$414,8,0)</f>
        <v>#N/A</v>
      </c>
      <c r="P454" s="37"/>
      <c r="Q454" s="41"/>
      <c r="R454" s="42"/>
      <c r="S454" s="39" t="e">
        <f>ROUND(Tabla15[[#This Row],[VALOR UNITARIO SEGUIMIENTO FINANCIERO]]*Tabla15[[#This Row],[Porcentaje de Glosa]]*Tabla15[[#This Row],[Meta afectada por la glosa]],0)</f>
        <v>#N/A</v>
      </c>
      <c r="T454" s="37"/>
      <c r="U454" s="38"/>
      <c r="V454" s="38"/>
      <c r="W454" s="38"/>
      <c r="X454" s="39" t="e">
        <f>ROUND(Tabla15[[#This Row],[Valor de la Glosa]]-Tabla15[[#This Row],[Valor soportado por la Subred]],0)</f>
        <v>#N/A</v>
      </c>
      <c r="Y454" s="38"/>
      <c r="Z454" s="38"/>
      <c r="AA454" s="39" t="e">
        <f>ROUND(Tabla15[[#This Row],[VALOR GLOSA DEFINITIVA]]-Tabla15[[#This Row],[VALOR LEVANTADO EN LIQUIDACION]],0)</f>
        <v>#N/A</v>
      </c>
    </row>
    <row r="455" spans="3:27" s="13" customFormat="1" ht="87.5" customHeight="1">
      <c r="C455" s="36"/>
      <c r="D455" s="36"/>
      <c r="E455" s="37"/>
      <c r="F455" s="38" t="str">
        <f>+Tabla15[[#This Row],[CODIGO ACTIVIDAD]]&amp;Tabla15[[#This Row],[PROCESO]]</f>
        <v/>
      </c>
      <c r="G455" s="83" t="e">
        <f>VLOOKUP(Tabla15[[#This Row],[llave 1]],'INFORME GESTION'!$D$3:$F$414,3,FALSE)</f>
        <v>#N/A</v>
      </c>
      <c r="H455" s="83" t="e">
        <f>VLOOKUP(Tabla15[[#This Row],[llave 1]],'INFORME GESTION'!$D$3:$G$414,4,FALSE)</f>
        <v>#N/A</v>
      </c>
      <c r="I455" s="83" t="e">
        <f>VLOOKUP(Tabla15[[#This Row],[llave 1]],'INFORME GESTION'!$D$3:$I$414,6,FALSE)</f>
        <v>#N/A</v>
      </c>
      <c r="J455" s="84"/>
      <c r="K455" s="82"/>
      <c r="L455" s="85" t="str">
        <f>Tabla15[[#This Row],[llave 1]]&amp;Tabla15[[#This Row],[MES]]</f>
        <v/>
      </c>
      <c r="M455" s="86" t="e">
        <f>VLOOKUP(Tabla15[[#This Row],[llave 2]],'INFORME GESTION'!$H$3:$O$414,3,0)</f>
        <v>#N/A</v>
      </c>
      <c r="N455" s="142" t="e">
        <f>VLOOKUP(Tabla15[[#This Row],[llave 2]],'INFORME GESTION'!$H$3:$O$414,7,0)</f>
        <v>#N/A</v>
      </c>
      <c r="O455" s="143" t="e">
        <f>VLOOKUP(Tabla15[[#This Row],[llave 2]],'INFORME GESTION'!$H$3:$O$414,8,0)</f>
        <v>#N/A</v>
      </c>
      <c r="P455" s="37"/>
      <c r="Q455" s="41"/>
      <c r="R455" s="42"/>
      <c r="S455" s="39" t="e">
        <f>ROUND(Tabla15[[#This Row],[VALOR UNITARIO SEGUIMIENTO FINANCIERO]]*Tabla15[[#This Row],[Porcentaje de Glosa]]*Tabla15[[#This Row],[Meta afectada por la glosa]],0)</f>
        <v>#N/A</v>
      </c>
      <c r="T455" s="37"/>
      <c r="U455" s="38"/>
      <c r="V455" s="38"/>
      <c r="W455" s="38"/>
      <c r="X455" s="39" t="e">
        <f>ROUND(Tabla15[[#This Row],[Valor de la Glosa]]-Tabla15[[#This Row],[Valor soportado por la Subred]],0)</f>
        <v>#N/A</v>
      </c>
      <c r="Y455" s="38"/>
      <c r="Z455" s="38"/>
      <c r="AA455" s="39" t="e">
        <f>ROUND(Tabla15[[#This Row],[VALOR GLOSA DEFINITIVA]]-Tabla15[[#This Row],[VALOR LEVANTADO EN LIQUIDACION]],0)</f>
        <v>#N/A</v>
      </c>
    </row>
    <row r="456" spans="3:27" s="13" customFormat="1" ht="87.5" customHeight="1">
      <c r="C456" s="36"/>
      <c r="D456" s="36"/>
      <c r="E456" s="37"/>
      <c r="F456" s="38" t="str">
        <f>+Tabla15[[#This Row],[CODIGO ACTIVIDAD]]&amp;Tabla15[[#This Row],[PROCESO]]</f>
        <v/>
      </c>
      <c r="G456" s="83" t="e">
        <f>VLOOKUP(Tabla15[[#This Row],[llave 1]],'INFORME GESTION'!$D$3:$F$414,3,FALSE)</f>
        <v>#N/A</v>
      </c>
      <c r="H456" s="83" t="e">
        <f>VLOOKUP(Tabla15[[#This Row],[llave 1]],'INFORME GESTION'!$D$3:$G$414,4,FALSE)</f>
        <v>#N/A</v>
      </c>
      <c r="I456" s="83" t="e">
        <f>VLOOKUP(Tabla15[[#This Row],[llave 1]],'INFORME GESTION'!$D$3:$I$414,6,FALSE)</f>
        <v>#N/A</v>
      </c>
      <c r="J456" s="84"/>
      <c r="K456" s="82"/>
      <c r="L456" s="85" t="str">
        <f>Tabla15[[#This Row],[llave 1]]&amp;Tabla15[[#This Row],[MES]]</f>
        <v/>
      </c>
      <c r="M456" s="86" t="e">
        <f>VLOOKUP(Tabla15[[#This Row],[llave 2]],'INFORME GESTION'!$H$3:$O$414,3,0)</f>
        <v>#N/A</v>
      </c>
      <c r="N456" s="142" t="e">
        <f>VLOOKUP(Tabla15[[#This Row],[llave 2]],'INFORME GESTION'!$H$3:$O$414,7,0)</f>
        <v>#N/A</v>
      </c>
      <c r="O456" s="143" t="e">
        <f>VLOOKUP(Tabla15[[#This Row],[llave 2]],'INFORME GESTION'!$H$3:$O$414,8,0)</f>
        <v>#N/A</v>
      </c>
      <c r="P456" s="37"/>
      <c r="Q456" s="41"/>
      <c r="R456" s="42"/>
      <c r="S456" s="39" t="e">
        <f>ROUND(Tabla15[[#This Row],[VALOR UNITARIO SEGUIMIENTO FINANCIERO]]*Tabla15[[#This Row],[Porcentaje de Glosa]]*Tabla15[[#This Row],[Meta afectada por la glosa]],0)</f>
        <v>#N/A</v>
      </c>
      <c r="T456" s="37"/>
      <c r="U456" s="38"/>
      <c r="V456" s="38"/>
      <c r="W456" s="38"/>
      <c r="X456" s="39" t="e">
        <f>ROUND(Tabla15[[#This Row],[Valor de la Glosa]]-Tabla15[[#This Row],[Valor soportado por la Subred]],0)</f>
        <v>#N/A</v>
      </c>
      <c r="Y456" s="38"/>
      <c r="Z456" s="38"/>
      <c r="AA456" s="39" t="e">
        <f>ROUND(Tabla15[[#This Row],[VALOR GLOSA DEFINITIVA]]-Tabla15[[#This Row],[VALOR LEVANTADO EN LIQUIDACION]],0)</f>
        <v>#N/A</v>
      </c>
    </row>
    <row r="457" spans="3:27" s="13" customFormat="1" ht="87.5" customHeight="1">
      <c r="C457" s="36"/>
      <c r="D457" s="36"/>
      <c r="E457" s="37"/>
      <c r="F457" s="38" t="str">
        <f>+Tabla15[[#This Row],[CODIGO ACTIVIDAD]]&amp;Tabla15[[#This Row],[PROCESO]]</f>
        <v/>
      </c>
      <c r="G457" s="83" t="e">
        <f>VLOOKUP(Tabla15[[#This Row],[llave 1]],'INFORME GESTION'!$D$3:$F$414,3,FALSE)</f>
        <v>#N/A</v>
      </c>
      <c r="H457" s="83" t="e">
        <f>VLOOKUP(Tabla15[[#This Row],[llave 1]],'INFORME GESTION'!$D$3:$G$414,4,FALSE)</f>
        <v>#N/A</v>
      </c>
      <c r="I457" s="83" t="e">
        <f>VLOOKUP(Tabla15[[#This Row],[llave 1]],'INFORME GESTION'!$D$3:$I$414,6,FALSE)</f>
        <v>#N/A</v>
      </c>
      <c r="J457" s="84"/>
      <c r="K457" s="82"/>
      <c r="L457" s="85" t="str">
        <f>Tabla15[[#This Row],[llave 1]]&amp;Tabla15[[#This Row],[MES]]</f>
        <v/>
      </c>
      <c r="M457" s="86" t="e">
        <f>VLOOKUP(Tabla15[[#This Row],[llave 2]],'INFORME GESTION'!$H$3:$O$414,3,0)</f>
        <v>#N/A</v>
      </c>
      <c r="N457" s="142" t="e">
        <f>VLOOKUP(Tabla15[[#This Row],[llave 2]],'INFORME GESTION'!$H$3:$O$414,7,0)</f>
        <v>#N/A</v>
      </c>
      <c r="O457" s="143" t="e">
        <f>VLOOKUP(Tabla15[[#This Row],[llave 2]],'INFORME GESTION'!$H$3:$O$414,8,0)</f>
        <v>#N/A</v>
      </c>
      <c r="P457" s="37"/>
      <c r="Q457" s="41"/>
      <c r="R457" s="42"/>
      <c r="S457" s="39" t="e">
        <f>ROUND(Tabla15[[#This Row],[VALOR UNITARIO SEGUIMIENTO FINANCIERO]]*Tabla15[[#This Row],[Porcentaje de Glosa]]*Tabla15[[#This Row],[Meta afectada por la glosa]],0)</f>
        <v>#N/A</v>
      </c>
      <c r="T457" s="37"/>
      <c r="U457" s="38"/>
      <c r="V457" s="38"/>
      <c r="W457" s="38"/>
      <c r="X457" s="39" t="e">
        <f>ROUND(Tabla15[[#This Row],[Valor de la Glosa]]-Tabla15[[#This Row],[Valor soportado por la Subred]],0)</f>
        <v>#N/A</v>
      </c>
      <c r="Y457" s="38"/>
      <c r="Z457" s="38"/>
      <c r="AA457" s="39" t="e">
        <f>ROUND(Tabla15[[#This Row],[VALOR GLOSA DEFINITIVA]]-Tabla15[[#This Row],[VALOR LEVANTADO EN LIQUIDACION]],0)</f>
        <v>#N/A</v>
      </c>
    </row>
    <row r="458" spans="3:27" s="13" customFormat="1" ht="87.5" customHeight="1">
      <c r="C458" s="36"/>
      <c r="D458" s="36"/>
      <c r="E458" s="37"/>
      <c r="F458" s="38" t="str">
        <f>+Tabla15[[#This Row],[CODIGO ACTIVIDAD]]&amp;Tabla15[[#This Row],[PROCESO]]</f>
        <v/>
      </c>
      <c r="G458" s="83" t="e">
        <f>VLOOKUP(Tabla15[[#This Row],[llave 1]],'INFORME GESTION'!$D$3:$F$414,3,FALSE)</f>
        <v>#N/A</v>
      </c>
      <c r="H458" s="83" t="e">
        <f>VLOOKUP(Tabla15[[#This Row],[llave 1]],'INFORME GESTION'!$D$3:$G$414,4,FALSE)</f>
        <v>#N/A</v>
      </c>
      <c r="I458" s="83" t="e">
        <f>VLOOKUP(Tabla15[[#This Row],[llave 1]],'INFORME GESTION'!$D$3:$I$414,6,FALSE)</f>
        <v>#N/A</v>
      </c>
      <c r="J458" s="84"/>
      <c r="K458" s="82"/>
      <c r="L458" s="85" t="str">
        <f>Tabla15[[#This Row],[llave 1]]&amp;Tabla15[[#This Row],[MES]]</f>
        <v/>
      </c>
      <c r="M458" s="86" t="e">
        <f>VLOOKUP(Tabla15[[#This Row],[llave 2]],'INFORME GESTION'!$H$3:$O$414,3,0)</f>
        <v>#N/A</v>
      </c>
      <c r="N458" s="142" t="e">
        <f>VLOOKUP(Tabla15[[#This Row],[llave 2]],'INFORME GESTION'!$H$3:$O$414,7,0)</f>
        <v>#N/A</v>
      </c>
      <c r="O458" s="143" t="e">
        <f>VLOOKUP(Tabla15[[#This Row],[llave 2]],'INFORME GESTION'!$H$3:$O$414,8,0)</f>
        <v>#N/A</v>
      </c>
      <c r="P458" s="37"/>
      <c r="Q458" s="41"/>
      <c r="R458" s="42"/>
      <c r="S458" s="39" t="e">
        <f>ROUND(Tabla15[[#This Row],[VALOR UNITARIO SEGUIMIENTO FINANCIERO]]*Tabla15[[#This Row],[Porcentaje de Glosa]]*Tabla15[[#This Row],[Meta afectada por la glosa]],0)</f>
        <v>#N/A</v>
      </c>
      <c r="T458" s="37"/>
      <c r="U458" s="38"/>
      <c r="V458" s="38"/>
      <c r="W458" s="38"/>
      <c r="X458" s="39" t="e">
        <f>ROUND(Tabla15[[#This Row],[Valor de la Glosa]]-Tabla15[[#This Row],[Valor soportado por la Subred]],0)</f>
        <v>#N/A</v>
      </c>
      <c r="Y458" s="38"/>
      <c r="Z458" s="38"/>
      <c r="AA458" s="39" t="e">
        <f>ROUND(Tabla15[[#This Row],[VALOR GLOSA DEFINITIVA]]-Tabla15[[#This Row],[VALOR LEVANTADO EN LIQUIDACION]],0)</f>
        <v>#N/A</v>
      </c>
    </row>
    <row r="459" spans="3:27" s="13" customFormat="1" ht="87.5" customHeight="1">
      <c r="C459" s="36"/>
      <c r="D459" s="36"/>
      <c r="E459" s="37"/>
      <c r="F459" s="38" t="str">
        <f>+Tabla15[[#This Row],[CODIGO ACTIVIDAD]]&amp;Tabla15[[#This Row],[PROCESO]]</f>
        <v/>
      </c>
      <c r="G459" s="83" t="e">
        <f>VLOOKUP(Tabla15[[#This Row],[llave 1]],'INFORME GESTION'!$D$3:$F$414,3,FALSE)</f>
        <v>#N/A</v>
      </c>
      <c r="H459" s="83" t="e">
        <f>VLOOKUP(Tabla15[[#This Row],[llave 1]],'INFORME GESTION'!$D$3:$G$414,4,FALSE)</f>
        <v>#N/A</v>
      </c>
      <c r="I459" s="83" t="e">
        <f>VLOOKUP(Tabla15[[#This Row],[llave 1]],'INFORME GESTION'!$D$3:$I$414,6,FALSE)</f>
        <v>#N/A</v>
      </c>
      <c r="J459" s="84"/>
      <c r="K459" s="82"/>
      <c r="L459" s="85" t="str">
        <f>Tabla15[[#This Row],[llave 1]]&amp;Tabla15[[#This Row],[MES]]</f>
        <v/>
      </c>
      <c r="M459" s="86" t="e">
        <f>VLOOKUP(Tabla15[[#This Row],[llave 2]],'INFORME GESTION'!$H$3:$O$414,3,0)</f>
        <v>#N/A</v>
      </c>
      <c r="N459" s="142" t="e">
        <f>VLOOKUP(Tabla15[[#This Row],[llave 2]],'INFORME GESTION'!$H$3:$O$414,7,0)</f>
        <v>#N/A</v>
      </c>
      <c r="O459" s="143" t="e">
        <f>VLOOKUP(Tabla15[[#This Row],[llave 2]],'INFORME GESTION'!$H$3:$O$414,8,0)</f>
        <v>#N/A</v>
      </c>
      <c r="P459" s="37"/>
      <c r="Q459" s="41"/>
      <c r="R459" s="42"/>
      <c r="S459" s="39" t="e">
        <f>ROUND(Tabla15[[#This Row],[VALOR UNITARIO SEGUIMIENTO FINANCIERO]]*Tabla15[[#This Row],[Porcentaje de Glosa]]*Tabla15[[#This Row],[Meta afectada por la glosa]],0)</f>
        <v>#N/A</v>
      </c>
      <c r="T459" s="37"/>
      <c r="U459" s="38"/>
      <c r="V459" s="38"/>
      <c r="W459" s="38"/>
      <c r="X459" s="39" t="e">
        <f>ROUND(Tabla15[[#This Row],[Valor de la Glosa]]-Tabla15[[#This Row],[Valor soportado por la Subred]],0)</f>
        <v>#N/A</v>
      </c>
      <c r="Y459" s="38"/>
      <c r="Z459" s="38"/>
      <c r="AA459" s="39" t="e">
        <f>ROUND(Tabla15[[#This Row],[VALOR GLOSA DEFINITIVA]]-Tabla15[[#This Row],[VALOR LEVANTADO EN LIQUIDACION]],0)</f>
        <v>#N/A</v>
      </c>
    </row>
    <row r="460" spans="3:27" s="13" customFormat="1" ht="87.5" customHeight="1">
      <c r="C460" s="36"/>
      <c r="D460" s="36"/>
      <c r="E460" s="37"/>
      <c r="F460" s="38" t="str">
        <f>+Tabla15[[#This Row],[CODIGO ACTIVIDAD]]&amp;Tabla15[[#This Row],[PROCESO]]</f>
        <v/>
      </c>
      <c r="G460" s="83" t="e">
        <f>VLOOKUP(Tabla15[[#This Row],[llave 1]],'INFORME GESTION'!$D$3:$F$414,3,FALSE)</f>
        <v>#N/A</v>
      </c>
      <c r="H460" s="83" t="e">
        <f>VLOOKUP(Tabla15[[#This Row],[llave 1]],'INFORME GESTION'!$D$3:$G$414,4,FALSE)</f>
        <v>#N/A</v>
      </c>
      <c r="I460" s="83" t="e">
        <f>VLOOKUP(Tabla15[[#This Row],[llave 1]],'INFORME GESTION'!$D$3:$I$414,6,FALSE)</f>
        <v>#N/A</v>
      </c>
      <c r="J460" s="84"/>
      <c r="K460" s="82"/>
      <c r="L460" s="85" t="str">
        <f>Tabla15[[#This Row],[llave 1]]&amp;Tabla15[[#This Row],[MES]]</f>
        <v/>
      </c>
      <c r="M460" s="86" t="e">
        <f>VLOOKUP(Tabla15[[#This Row],[llave 2]],'INFORME GESTION'!$H$3:$O$414,3,0)</f>
        <v>#N/A</v>
      </c>
      <c r="N460" s="142" t="e">
        <f>VLOOKUP(Tabla15[[#This Row],[llave 2]],'INFORME GESTION'!$H$3:$O$414,7,0)</f>
        <v>#N/A</v>
      </c>
      <c r="O460" s="143" t="e">
        <f>VLOOKUP(Tabla15[[#This Row],[llave 2]],'INFORME GESTION'!$H$3:$O$414,8,0)</f>
        <v>#N/A</v>
      </c>
      <c r="P460" s="37"/>
      <c r="Q460" s="41"/>
      <c r="R460" s="42"/>
      <c r="S460" s="39" t="e">
        <f>ROUND(Tabla15[[#This Row],[VALOR UNITARIO SEGUIMIENTO FINANCIERO]]*Tabla15[[#This Row],[Porcentaje de Glosa]]*Tabla15[[#This Row],[Meta afectada por la glosa]],0)</f>
        <v>#N/A</v>
      </c>
      <c r="T460" s="37"/>
      <c r="U460" s="38"/>
      <c r="V460" s="38"/>
      <c r="W460" s="38"/>
      <c r="X460" s="39" t="e">
        <f>ROUND(Tabla15[[#This Row],[Valor de la Glosa]]-Tabla15[[#This Row],[Valor soportado por la Subred]],0)</f>
        <v>#N/A</v>
      </c>
      <c r="Y460" s="38"/>
      <c r="Z460" s="38"/>
      <c r="AA460" s="39" t="e">
        <f>ROUND(Tabla15[[#This Row],[VALOR GLOSA DEFINITIVA]]-Tabla15[[#This Row],[VALOR LEVANTADO EN LIQUIDACION]],0)</f>
        <v>#N/A</v>
      </c>
    </row>
    <row r="461" spans="3:27" s="13" customFormat="1" ht="87.5" customHeight="1">
      <c r="C461" s="36"/>
      <c r="D461" s="36"/>
      <c r="E461" s="37"/>
      <c r="F461" s="38" t="str">
        <f>+Tabla15[[#This Row],[CODIGO ACTIVIDAD]]&amp;Tabla15[[#This Row],[PROCESO]]</f>
        <v/>
      </c>
      <c r="G461" s="83" t="e">
        <f>VLOOKUP(Tabla15[[#This Row],[llave 1]],'INFORME GESTION'!$D$3:$F$414,3,FALSE)</f>
        <v>#N/A</v>
      </c>
      <c r="H461" s="83" t="e">
        <f>VLOOKUP(Tabla15[[#This Row],[llave 1]],'INFORME GESTION'!$D$3:$G$414,4,FALSE)</f>
        <v>#N/A</v>
      </c>
      <c r="I461" s="83" t="e">
        <f>VLOOKUP(Tabla15[[#This Row],[llave 1]],'INFORME GESTION'!$D$3:$I$414,6,FALSE)</f>
        <v>#N/A</v>
      </c>
      <c r="J461" s="84"/>
      <c r="K461" s="82"/>
      <c r="L461" s="85" t="str">
        <f>Tabla15[[#This Row],[llave 1]]&amp;Tabla15[[#This Row],[MES]]</f>
        <v/>
      </c>
      <c r="M461" s="86" t="e">
        <f>VLOOKUP(Tabla15[[#This Row],[llave 2]],'INFORME GESTION'!$H$3:$O$414,3,0)</f>
        <v>#N/A</v>
      </c>
      <c r="N461" s="142" t="e">
        <f>VLOOKUP(Tabla15[[#This Row],[llave 2]],'INFORME GESTION'!$H$3:$O$414,7,0)</f>
        <v>#N/A</v>
      </c>
      <c r="O461" s="143" t="e">
        <f>VLOOKUP(Tabla15[[#This Row],[llave 2]],'INFORME GESTION'!$H$3:$O$414,8,0)</f>
        <v>#N/A</v>
      </c>
      <c r="P461" s="37"/>
      <c r="Q461" s="41"/>
      <c r="R461" s="42"/>
      <c r="S461" s="39" t="e">
        <f>ROUND(Tabla15[[#This Row],[VALOR UNITARIO SEGUIMIENTO FINANCIERO]]*Tabla15[[#This Row],[Porcentaje de Glosa]]*Tabla15[[#This Row],[Meta afectada por la glosa]],0)</f>
        <v>#N/A</v>
      </c>
      <c r="T461" s="37"/>
      <c r="U461" s="38"/>
      <c r="V461" s="38"/>
      <c r="W461" s="38"/>
      <c r="X461" s="39" t="e">
        <f>ROUND(Tabla15[[#This Row],[Valor de la Glosa]]-Tabla15[[#This Row],[Valor soportado por la Subred]],0)</f>
        <v>#N/A</v>
      </c>
      <c r="Y461" s="38"/>
      <c r="Z461" s="38"/>
      <c r="AA461" s="39" t="e">
        <f>ROUND(Tabla15[[#This Row],[VALOR GLOSA DEFINITIVA]]-Tabla15[[#This Row],[VALOR LEVANTADO EN LIQUIDACION]],0)</f>
        <v>#N/A</v>
      </c>
    </row>
    <row r="462" spans="3:27" s="13" customFormat="1" ht="87.5" customHeight="1">
      <c r="C462" s="36"/>
      <c r="D462" s="36"/>
      <c r="E462" s="37"/>
      <c r="F462" s="38" t="str">
        <f>+Tabla15[[#This Row],[CODIGO ACTIVIDAD]]&amp;Tabla15[[#This Row],[PROCESO]]</f>
        <v/>
      </c>
      <c r="G462" s="83" t="e">
        <f>VLOOKUP(Tabla15[[#This Row],[llave 1]],'INFORME GESTION'!$D$3:$F$414,3,FALSE)</f>
        <v>#N/A</v>
      </c>
      <c r="H462" s="83" t="e">
        <f>VLOOKUP(Tabla15[[#This Row],[llave 1]],'INFORME GESTION'!$D$3:$G$414,4,FALSE)</f>
        <v>#N/A</v>
      </c>
      <c r="I462" s="83" t="e">
        <f>VLOOKUP(Tabla15[[#This Row],[llave 1]],'INFORME GESTION'!$D$3:$I$414,6,FALSE)</f>
        <v>#N/A</v>
      </c>
      <c r="J462" s="84"/>
      <c r="K462" s="82"/>
      <c r="L462" s="85" t="str">
        <f>Tabla15[[#This Row],[llave 1]]&amp;Tabla15[[#This Row],[MES]]</f>
        <v/>
      </c>
      <c r="M462" s="86" t="e">
        <f>VLOOKUP(Tabla15[[#This Row],[llave 2]],'INFORME GESTION'!$H$3:$O$414,3,0)</f>
        <v>#N/A</v>
      </c>
      <c r="N462" s="142" t="e">
        <f>VLOOKUP(Tabla15[[#This Row],[llave 2]],'INFORME GESTION'!$H$3:$O$414,7,0)</f>
        <v>#N/A</v>
      </c>
      <c r="O462" s="143" t="e">
        <f>VLOOKUP(Tabla15[[#This Row],[llave 2]],'INFORME GESTION'!$H$3:$O$414,8,0)</f>
        <v>#N/A</v>
      </c>
      <c r="P462" s="37"/>
      <c r="Q462" s="41"/>
      <c r="R462" s="42"/>
      <c r="S462" s="39" t="e">
        <f>ROUND(Tabla15[[#This Row],[VALOR UNITARIO SEGUIMIENTO FINANCIERO]]*Tabla15[[#This Row],[Porcentaje de Glosa]]*Tabla15[[#This Row],[Meta afectada por la glosa]],0)</f>
        <v>#N/A</v>
      </c>
      <c r="T462" s="37"/>
      <c r="U462" s="38"/>
      <c r="V462" s="38"/>
      <c r="W462" s="38"/>
      <c r="X462" s="39" t="e">
        <f>ROUND(Tabla15[[#This Row],[Valor de la Glosa]]-Tabla15[[#This Row],[Valor soportado por la Subred]],0)</f>
        <v>#N/A</v>
      </c>
      <c r="Y462" s="38"/>
      <c r="Z462" s="38"/>
      <c r="AA462" s="39" t="e">
        <f>ROUND(Tabla15[[#This Row],[VALOR GLOSA DEFINITIVA]]-Tabla15[[#This Row],[VALOR LEVANTADO EN LIQUIDACION]],0)</f>
        <v>#N/A</v>
      </c>
    </row>
    <row r="463" spans="3:27" s="13" customFormat="1" ht="87.5" customHeight="1">
      <c r="C463" s="36"/>
      <c r="D463" s="36"/>
      <c r="E463" s="37"/>
      <c r="F463" s="38" t="str">
        <f>+Tabla15[[#This Row],[CODIGO ACTIVIDAD]]&amp;Tabla15[[#This Row],[PROCESO]]</f>
        <v/>
      </c>
      <c r="G463" s="83" t="e">
        <f>VLOOKUP(Tabla15[[#This Row],[llave 1]],'INFORME GESTION'!$D$3:$F$414,3,FALSE)</f>
        <v>#N/A</v>
      </c>
      <c r="H463" s="83" t="e">
        <f>VLOOKUP(Tabla15[[#This Row],[llave 1]],'INFORME GESTION'!$D$3:$G$414,4,FALSE)</f>
        <v>#N/A</v>
      </c>
      <c r="I463" s="83" t="e">
        <f>VLOOKUP(Tabla15[[#This Row],[llave 1]],'INFORME GESTION'!$D$3:$I$414,6,FALSE)</f>
        <v>#N/A</v>
      </c>
      <c r="J463" s="84"/>
      <c r="K463" s="82"/>
      <c r="L463" s="85" t="str">
        <f>Tabla15[[#This Row],[llave 1]]&amp;Tabla15[[#This Row],[MES]]</f>
        <v/>
      </c>
      <c r="M463" s="86" t="e">
        <f>VLOOKUP(Tabla15[[#This Row],[llave 2]],'INFORME GESTION'!$H$3:$O$414,3,0)</f>
        <v>#N/A</v>
      </c>
      <c r="N463" s="142" t="e">
        <f>VLOOKUP(Tabla15[[#This Row],[llave 2]],'INFORME GESTION'!$H$3:$O$414,7,0)</f>
        <v>#N/A</v>
      </c>
      <c r="O463" s="143" t="e">
        <f>VLOOKUP(Tabla15[[#This Row],[llave 2]],'INFORME GESTION'!$H$3:$O$414,8,0)</f>
        <v>#N/A</v>
      </c>
      <c r="P463" s="37"/>
      <c r="Q463" s="41"/>
      <c r="R463" s="42"/>
      <c r="S463" s="39" t="e">
        <f>ROUND(Tabla15[[#This Row],[VALOR UNITARIO SEGUIMIENTO FINANCIERO]]*Tabla15[[#This Row],[Porcentaje de Glosa]]*Tabla15[[#This Row],[Meta afectada por la glosa]],0)</f>
        <v>#N/A</v>
      </c>
      <c r="T463" s="37"/>
      <c r="U463" s="38"/>
      <c r="V463" s="38"/>
      <c r="W463" s="38"/>
      <c r="X463" s="39" t="e">
        <f>ROUND(Tabla15[[#This Row],[Valor de la Glosa]]-Tabla15[[#This Row],[Valor soportado por la Subred]],0)</f>
        <v>#N/A</v>
      </c>
      <c r="Y463" s="38"/>
      <c r="Z463" s="38"/>
      <c r="AA463" s="39" t="e">
        <f>ROUND(Tabla15[[#This Row],[VALOR GLOSA DEFINITIVA]]-Tabla15[[#This Row],[VALOR LEVANTADO EN LIQUIDACION]],0)</f>
        <v>#N/A</v>
      </c>
    </row>
    <row r="464" spans="3:27" s="13" customFormat="1" ht="87.5" customHeight="1">
      <c r="C464" s="36"/>
      <c r="D464" s="36"/>
      <c r="E464" s="37"/>
      <c r="F464" s="38" t="str">
        <f>+Tabla15[[#This Row],[CODIGO ACTIVIDAD]]&amp;Tabla15[[#This Row],[PROCESO]]</f>
        <v/>
      </c>
      <c r="G464" s="83" t="e">
        <f>VLOOKUP(Tabla15[[#This Row],[llave 1]],'INFORME GESTION'!$D$3:$F$414,3,FALSE)</f>
        <v>#N/A</v>
      </c>
      <c r="H464" s="83" t="e">
        <f>VLOOKUP(Tabla15[[#This Row],[llave 1]],'INFORME GESTION'!$D$3:$G$414,4,FALSE)</f>
        <v>#N/A</v>
      </c>
      <c r="I464" s="83" t="e">
        <f>VLOOKUP(Tabla15[[#This Row],[llave 1]],'INFORME GESTION'!$D$3:$I$414,6,FALSE)</f>
        <v>#N/A</v>
      </c>
      <c r="J464" s="84"/>
      <c r="K464" s="82"/>
      <c r="L464" s="85" t="str">
        <f>Tabla15[[#This Row],[llave 1]]&amp;Tabla15[[#This Row],[MES]]</f>
        <v/>
      </c>
      <c r="M464" s="86" t="e">
        <f>VLOOKUP(Tabla15[[#This Row],[llave 2]],'INFORME GESTION'!$H$3:$O$414,3,0)</f>
        <v>#N/A</v>
      </c>
      <c r="N464" s="142" t="e">
        <f>VLOOKUP(Tabla15[[#This Row],[llave 2]],'INFORME GESTION'!$H$3:$O$414,7,0)</f>
        <v>#N/A</v>
      </c>
      <c r="O464" s="143" t="e">
        <f>VLOOKUP(Tabla15[[#This Row],[llave 2]],'INFORME GESTION'!$H$3:$O$414,8,0)</f>
        <v>#N/A</v>
      </c>
      <c r="P464" s="37"/>
      <c r="Q464" s="41"/>
      <c r="R464" s="42"/>
      <c r="S464" s="39" t="e">
        <f>ROUND(Tabla15[[#This Row],[VALOR UNITARIO SEGUIMIENTO FINANCIERO]]*Tabla15[[#This Row],[Porcentaje de Glosa]]*Tabla15[[#This Row],[Meta afectada por la glosa]],0)</f>
        <v>#N/A</v>
      </c>
      <c r="T464" s="37"/>
      <c r="U464" s="38"/>
      <c r="V464" s="38"/>
      <c r="W464" s="38"/>
      <c r="X464" s="39" t="e">
        <f>ROUND(Tabla15[[#This Row],[Valor de la Glosa]]-Tabla15[[#This Row],[Valor soportado por la Subred]],0)</f>
        <v>#N/A</v>
      </c>
      <c r="Y464" s="38"/>
      <c r="Z464" s="38"/>
      <c r="AA464" s="39" t="e">
        <f>ROUND(Tabla15[[#This Row],[VALOR GLOSA DEFINITIVA]]-Tabla15[[#This Row],[VALOR LEVANTADO EN LIQUIDACION]],0)</f>
        <v>#N/A</v>
      </c>
    </row>
    <row r="465" spans="3:27" s="13" customFormat="1" ht="87.5" customHeight="1">
      <c r="C465" s="36"/>
      <c r="D465" s="36"/>
      <c r="E465" s="37"/>
      <c r="F465" s="38" t="str">
        <f>+Tabla15[[#This Row],[CODIGO ACTIVIDAD]]&amp;Tabla15[[#This Row],[PROCESO]]</f>
        <v/>
      </c>
      <c r="G465" s="83" t="e">
        <f>VLOOKUP(Tabla15[[#This Row],[llave 1]],'INFORME GESTION'!$D$3:$F$414,3,FALSE)</f>
        <v>#N/A</v>
      </c>
      <c r="H465" s="83" t="e">
        <f>VLOOKUP(Tabla15[[#This Row],[llave 1]],'INFORME GESTION'!$D$3:$G$414,4,FALSE)</f>
        <v>#N/A</v>
      </c>
      <c r="I465" s="83" t="e">
        <f>VLOOKUP(Tabla15[[#This Row],[llave 1]],'INFORME GESTION'!$D$3:$I$414,6,FALSE)</f>
        <v>#N/A</v>
      </c>
      <c r="J465" s="84"/>
      <c r="K465" s="82"/>
      <c r="L465" s="85" t="str">
        <f>Tabla15[[#This Row],[llave 1]]&amp;Tabla15[[#This Row],[MES]]</f>
        <v/>
      </c>
      <c r="M465" s="86" t="e">
        <f>VLOOKUP(Tabla15[[#This Row],[llave 2]],'INFORME GESTION'!$H$3:$O$414,3,0)</f>
        <v>#N/A</v>
      </c>
      <c r="N465" s="142" t="e">
        <f>VLOOKUP(Tabla15[[#This Row],[llave 2]],'INFORME GESTION'!$H$3:$O$414,7,0)</f>
        <v>#N/A</v>
      </c>
      <c r="O465" s="143" t="e">
        <f>VLOOKUP(Tabla15[[#This Row],[llave 2]],'INFORME GESTION'!$H$3:$O$414,8,0)</f>
        <v>#N/A</v>
      </c>
      <c r="P465" s="37"/>
      <c r="Q465" s="41"/>
      <c r="R465" s="42"/>
      <c r="S465" s="39" t="e">
        <f>ROUND(Tabla15[[#This Row],[VALOR UNITARIO SEGUIMIENTO FINANCIERO]]*Tabla15[[#This Row],[Porcentaje de Glosa]]*Tabla15[[#This Row],[Meta afectada por la glosa]],0)</f>
        <v>#N/A</v>
      </c>
      <c r="T465" s="37"/>
      <c r="U465" s="38"/>
      <c r="V465" s="38"/>
      <c r="W465" s="38"/>
      <c r="X465" s="39" t="e">
        <f>ROUND(Tabla15[[#This Row],[Valor de la Glosa]]-Tabla15[[#This Row],[Valor soportado por la Subred]],0)</f>
        <v>#N/A</v>
      </c>
      <c r="Y465" s="38"/>
      <c r="Z465" s="38"/>
      <c r="AA465" s="39" t="e">
        <f>ROUND(Tabla15[[#This Row],[VALOR GLOSA DEFINITIVA]]-Tabla15[[#This Row],[VALOR LEVANTADO EN LIQUIDACION]],0)</f>
        <v>#N/A</v>
      </c>
    </row>
    <row r="466" spans="3:27" s="13" customFormat="1" ht="87.5" customHeight="1">
      <c r="C466" s="36"/>
      <c r="D466" s="36"/>
      <c r="E466" s="37"/>
      <c r="F466" s="38" t="str">
        <f>+Tabla15[[#This Row],[CODIGO ACTIVIDAD]]&amp;Tabla15[[#This Row],[PROCESO]]</f>
        <v/>
      </c>
      <c r="G466" s="83" t="e">
        <f>VLOOKUP(Tabla15[[#This Row],[llave 1]],'INFORME GESTION'!$D$3:$F$414,3,FALSE)</f>
        <v>#N/A</v>
      </c>
      <c r="H466" s="83" t="e">
        <f>VLOOKUP(Tabla15[[#This Row],[llave 1]],'INFORME GESTION'!$D$3:$G$414,4,FALSE)</f>
        <v>#N/A</v>
      </c>
      <c r="I466" s="83" t="e">
        <f>VLOOKUP(Tabla15[[#This Row],[llave 1]],'INFORME GESTION'!$D$3:$I$414,6,FALSE)</f>
        <v>#N/A</v>
      </c>
      <c r="J466" s="84"/>
      <c r="K466" s="82"/>
      <c r="L466" s="85" t="str">
        <f>Tabla15[[#This Row],[llave 1]]&amp;Tabla15[[#This Row],[MES]]</f>
        <v/>
      </c>
      <c r="M466" s="86" t="e">
        <f>VLOOKUP(Tabla15[[#This Row],[llave 2]],'INFORME GESTION'!$H$3:$O$414,3,0)</f>
        <v>#N/A</v>
      </c>
      <c r="N466" s="142" t="e">
        <f>VLOOKUP(Tabla15[[#This Row],[llave 2]],'INFORME GESTION'!$H$3:$O$414,7,0)</f>
        <v>#N/A</v>
      </c>
      <c r="O466" s="143" t="e">
        <f>VLOOKUP(Tabla15[[#This Row],[llave 2]],'INFORME GESTION'!$H$3:$O$414,8,0)</f>
        <v>#N/A</v>
      </c>
      <c r="P466" s="37"/>
      <c r="Q466" s="41"/>
      <c r="R466" s="42"/>
      <c r="S466" s="39" t="e">
        <f>ROUND(Tabla15[[#This Row],[VALOR UNITARIO SEGUIMIENTO FINANCIERO]]*Tabla15[[#This Row],[Porcentaje de Glosa]]*Tabla15[[#This Row],[Meta afectada por la glosa]],0)</f>
        <v>#N/A</v>
      </c>
      <c r="T466" s="37"/>
      <c r="U466" s="38"/>
      <c r="V466" s="38"/>
      <c r="W466" s="38"/>
      <c r="X466" s="39" t="e">
        <f>ROUND(Tabla15[[#This Row],[Valor de la Glosa]]-Tabla15[[#This Row],[Valor soportado por la Subred]],0)</f>
        <v>#N/A</v>
      </c>
      <c r="Y466" s="38"/>
      <c r="Z466" s="38"/>
      <c r="AA466" s="39" t="e">
        <f>ROUND(Tabla15[[#This Row],[VALOR GLOSA DEFINITIVA]]-Tabla15[[#This Row],[VALOR LEVANTADO EN LIQUIDACION]],0)</f>
        <v>#N/A</v>
      </c>
    </row>
    <row r="467" spans="3:27" s="13" customFormat="1" ht="87.5" customHeight="1">
      <c r="C467" s="36"/>
      <c r="D467" s="36"/>
      <c r="E467" s="37"/>
      <c r="F467" s="38" t="str">
        <f>+Tabla15[[#This Row],[CODIGO ACTIVIDAD]]&amp;Tabla15[[#This Row],[PROCESO]]</f>
        <v/>
      </c>
      <c r="G467" s="83" t="e">
        <f>VLOOKUP(Tabla15[[#This Row],[llave 1]],'INFORME GESTION'!$D$3:$F$414,3,FALSE)</f>
        <v>#N/A</v>
      </c>
      <c r="H467" s="83" t="e">
        <f>VLOOKUP(Tabla15[[#This Row],[llave 1]],'INFORME GESTION'!$D$3:$G$414,4,FALSE)</f>
        <v>#N/A</v>
      </c>
      <c r="I467" s="83" t="e">
        <f>VLOOKUP(Tabla15[[#This Row],[llave 1]],'INFORME GESTION'!$D$3:$I$414,6,FALSE)</f>
        <v>#N/A</v>
      </c>
      <c r="J467" s="84"/>
      <c r="K467" s="82"/>
      <c r="L467" s="85" t="str">
        <f>Tabla15[[#This Row],[llave 1]]&amp;Tabla15[[#This Row],[MES]]</f>
        <v/>
      </c>
      <c r="M467" s="86" t="e">
        <f>VLOOKUP(Tabla15[[#This Row],[llave 2]],'INFORME GESTION'!$H$3:$O$414,3,0)</f>
        <v>#N/A</v>
      </c>
      <c r="N467" s="142" t="e">
        <f>VLOOKUP(Tabla15[[#This Row],[llave 2]],'INFORME GESTION'!$H$3:$O$414,7,0)</f>
        <v>#N/A</v>
      </c>
      <c r="O467" s="143" t="e">
        <f>VLOOKUP(Tabla15[[#This Row],[llave 2]],'INFORME GESTION'!$H$3:$O$414,8,0)</f>
        <v>#N/A</v>
      </c>
      <c r="P467" s="37"/>
      <c r="Q467" s="41"/>
      <c r="R467" s="42"/>
      <c r="S467" s="39" t="e">
        <f>ROUND(Tabla15[[#This Row],[VALOR UNITARIO SEGUIMIENTO FINANCIERO]]*Tabla15[[#This Row],[Porcentaje de Glosa]]*Tabla15[[#This Row],[Meta afectada por la glosa]],0)</f>
        <v>#N/A</v>
      </c>
      <c r="T467" s="37"/>
      <c r="U467" s="38"/>
      <c r="V467" s="38"/>
      <c r="W467" s="38"/>
      <c r="X467" s="39" t="e">
        <f>ROUND(Tabla15[[#This Row],[Valor de la Glosa]]-Tabla15[[#This Row],[Valor soportado por la Subred]],0)</f>
        <v>#N/A</v>
      </c>
      <c r="Y467" s="38"/>
      <c r="Z467" s="38"/>
      <c r="AA467" s="39" t="e">
        <f>ROUND(Tabla15[[#This Row],[VALOR GLOSA DEFINITIVA]]-Tabla15[[#This Row],[VALOR LEVANTADO EN LIQUIDACION]],0)</f>
        <v>#N/A</v>
      </c>
    </row>
    <row r="468" spans="3:27" s="13" customFormat="1" ht="87.5" customHeight="1">
      <c r="C468" s="36"/>
      <c r="D468" s="36"/>
      <c r="E468" s="37"/>
      <c r="F468" s="38" t="str">
        <f>+Tabla15[[#This Row],[CODIGO ACTIVIDAD]]&amp;Tabla15[[#This Row],[PROCESO]]</f>
        <v/>
      </c>
      <c r="G468" s="83" t="e">
        <f>VLOOKUP(Tabla15[[#This Row],[llave 1]],'INFORME GESTION'!$D$3:$F$414,3,FALSE)</f>
        <v>#N/A</v>
      </c>
      <c r="H468" s="83" t="e">
        <f>VLOOKUP(Tabla15[[#This Row],[llave 1]],'INFORME GESTION'!$D$3:$G$414,4,FALSE)</f>
        <v>#N/A</v>
      </c>
      <c r="I468" s="83" t="e">
        <f>VLOOKUP(Tabla15[[#This Row],[llave 1]],'INFORME GESTION'!$D$3:$I$414,6,FALSE)</f>
        <v>#N/A</v>
      </c>
      <c r="J468" s="84"/>
      <c r="K468" s="82"/>
      <c r="L468" s="85" t="str">
        <f>Tabla15[[#This Row],[llave 1]]&amp;Tabla15[[#This Row],[MES]]</f>
        <v/>
      </c>
      <c r="M468" s="86" t="e">
        <f>VLOOKUP(Tabla15[[#This Row],[llave 2]],'INFORME GESTION'!$H$3:$O$414,3,0)</f>
        <v>#N/A</v>
      </c>
      <c r="N468" s="142" t="e">
        <f>VLOOKUP(Tabla15[[#This Row],[llave 2]],'INFORME GESTION'!$H$3:$O$414,7,0)</f>
        <v>#N/A</v>
      </c>
      <c r="O468" s="143" t="e">
        <f>VLOOKUP(Tabla15[[#This Row],[llave 2]],'INFORME GESTION'!$H$3:$O$414,8,0)</f>
        <v>#N/A</v>
      </c>
      <c r="P468" s="37"/>
      <c r="Q468" s="41"/>
      <c r="R468" s="42"/>
      <c r="S468" s="39" t="e">
        <f>ROUND(Tabla15[[#This Row],[VALOR UNITARIO SEGUIMIENTO FINANCIERO]]*Tabla15[[#This Row],[Porcentaje de Glosa]]*Tabla15[[#This Row],[Meta afectada por la glosa]],0)</f>
        <v>#N/A</v>
      </c>
      <c r="T468" s="37"/>
      <c r="U468" s="38"/>
      <c r="V468" s="38"/>
      <c r="W468" s="38"/>
      <c r="X468" s="39" t="e">
        <f>ROUND(Tabla15[[#This Row],[Valor de la Glosa]]-Tabla15[[#This Row],[Valor soportado por la Subred]],0)</f>
        <v>#N/A</v>
      </c>
      <c r="Y468" s="38"/>
      <c r="Z468" s="38"/>
      <c r="AA468" s="39" t="e">
        <f>ROUND(Tabla15[[#This Row],[VALOR GLOSA DEFINITIVA]]-Tabla15[[#This Row],[VALOR LEVANTADO EN LIQUIDACION]],0)</f>
        <v>#N/A</v>
      </c>
    </row>
    <row r="469" spans="3:27" s="13" customFormat="1" ht="87.5" customHeight="1">
      <c r="C469" s="36"/>
      <c r="D469" s="36"/>
      <c r="E469" s="37"/>
      <c r="F469" s="38" t="str">
        <f>+Tabla15[[#This Row],[CODIGO ACTIVIDAD]]&amp;Tabla15[[#This Row],[PROCESO]]</f>
        <v/>
      </c>
      <c r="G469" s="83" t="e">
        <f>VLOOKUP(Tabla15[[#This Row],[llave 1]],'INFORME GESTION'!$D$3:$F$414,3,FALSE)</f>
        <v>#N/A</v>
      </c>
      <c r="H469" s="83" t="e">
        <f>VLOOKUP(Tabla15[[#This Row],[llave 1]],'INFORME GESTION'!$D$3:$G$414,4,FALSE)</f>
        <v>#N/A</v>
      </c>
      <c r="I469" s="83" t="e">
        <f>VLOOKUP(Tabla15[[#This Row],[llave 1]],'INFORME GESTION'!$D$3:$I$414,6,FALSE)</f>
        <v>#N/A</v>
      </c>
      <c r="J469" s="84"/>
      <c r="K469" s="82"/>
      <c r="L469" s="85" t="str">
        <f>Tabla15[[#This Row],[llave 1]]&amp;Tabla15[[#This Row],[MES]]</f>
        <v/>
      </c>
      <c r="M469" s="86" t="e">
        <f>VLOOKUP(Tabla15[[#This Row],[llave 2]],'INFORME GESTION'!$H$3:$O$414,3,0)</f>
        <v>#N/A</v>
      </c>
      <c r="N469" s="142" t="e">
        <f>VLOOKUP(Tabla15[[#This Row],[llave 2]],'INFORME GESTION'!$H$3:$O$414,7,0)</f>
        <v>#N/A</v>
      </c>
      <c r="O469" s="143" t="e">
        <f>VLOOKUP(Tabla15[[#This Row],[llave 2]],'INFORME GESTION'!$H$3:$O$414,8,0)</f>
        <v>#N/A</v>
      </c>
      <c r="P469" s="37"/>
      <c r="Q469" s="41"/>
      <c r="R469" s="42"/>
      <c r="S469" s="39" t="e">
        <f>ROUND(Tabla15[[#This Row],[VALOR UNITARIO SEGUIMIENTO FINANCIERO]]*Tabla15[[#This Row],[Porcentaje de Glosa]]*Tabla15[[#This Row],[Meta afectada por la glosa]],0)</f>
        <v>#N/A</v>
      </c>
      <c r="T469" s="37"/>
      <c r="U469" s="38"/>
      <c r="V469" s="38"/>
      <c r="W469" s="38"/>
      <c r="X469" s="39" t="e">
        <f>ROUND(Tabla15[[#This Row],[Valor de la Glosa]]-Tabla15[[#This Row],[Valor soportado por la Subred]],0)</f>
        <v>#N/A</v>
      </c>
      <c r="Y469" s="38"/>
      <c r="Z469" s="38"/>
      <c r="AA469" s="39" t="e">
        <f>ROUND(Tabla15[[#This Row],[VALOR GLOSA DEFINITIVA]]-Tabla15[[#This Row],[VALOR LEVANTADO EN LIQUIDACION]],0)</f>
        <v>#N/A</v>
      </c>
    </row>
    <row r="470" spans="3:27" s="13" customFormat="1" ht="87.5" customHeight="1">
      <c r="C470" s="36"/>
      <c r="D470" s="36"/>
      <c r="E470" s="37"/>
      <c r="F470" s="38" t="str">
        <f>+Tabla15[[#This Row],[CODIGO ACTIVIDAD]]&amp;Tabla15[[#This Row],[PROCESO]]</f>
        <v/>
      </c>
      <c r="G470" s="83" t="e">
        <f>VLOOKUP(Tabla15[[#This Row],[llave 1]],'INFORME GESTION'!$D$3:$F$414,3,FALSE)</f>
        <v>#N/A</v>
      </c>
      <c r="H470" s="83" t="e">
        <f>VLOOKUP(Tabla15[[#This Row],[llave 1]],'INFORME GESTION'!$D$3:$G$414,4,FALSE)</f>
        <v>#N/A</v>
      </c>
      <c r="I470" s="83" t="e">
        <f>VLOOKUP(Tabla15[[#This Row],[llave 1]],'INFORME GESTION'!$D$3:$I$414,6,FALSE)</f>
        <v>#N/A</v>
      </c>
      <c r="J470" s="84"/>
      <c r="K470" s="82"/>
      <c r="L470" s="85" t="str">
        <f>Tabla15[[#This Row],[llave 1]]&amp;Tabla15[[#This Row],[MES]]</f>
        <v/>
      </c>
      <c r="M470" s="86" t="e">
        <f>VLOOKUP(Tabla15[[#This Row],[llave 2]],'INFORME GESTION'!$H$3:$O$414,3,0)</f>
        <v>#N/A</v>
      </c>
      <c r="N470" s="142" t="e">
        <f>VLOOKUP(Tabla15[[#This Row],[llave 2]],'INFORME GESTION'!$H$3:$O$414,7,0)</f>
        <v>#N/A</v>
      </c>
      <c r="O470" s="143" t="e">
        <f>VLOOKUP(Tabla15[[#This Row],[llave 2]],'INFORME GESTION'!$H$3:$O$414,8,0)</f>
        <v>#N/A</v>
      </c>
      <c r="P470" s="37"/>
      <c r="Q470" s="41"/>
      <c r="R470" s="42"/>
      <c r="S470" s="39" t="e">
        <f>ROUND(Tabla15[[#This Row],[VALOR UNITARIO SEGUIMIENTO FINANCIERO]]*Tabla15[[#This Row],[Porcentaje de Glosa]]*Tabla15[[#This Row],[Meta afectada por la glosa]],0)</f>
        <v>#N/A</v>
      </c>
      <c r="T470" s="37"/>
      <c r="U470" s="38"/>
      <c r="V470" s="38"/>
      <c r="W470" s="38"/>
      <c r="X470" s="39" t="e">
        <f>ROUND(Tabla15[[#This Row],[Valor de la Glosa]]-Tabla15[[#This Row],[Valor soportado por la Subred]],0)</f>
        <v>#N/A</v>
      </c>
      <c r="Y470" s="38"/>
      <c r="Z470" s="38"/>
      <c r="AA470" s="39" t="e">
        <f>ROUND(Tabla15[[#This Row],[VALOR GLOSA DEFINITIVA]]-Tabla15[[#This Row],[VALOR LEVANTADO EN LIQUIDACION]],0)</f>
        <v>#N/A</v>
      </c>
    </row>
    <row r="471" spans="3:27" s="13" customFormat="1" ht="87.5" customHeight="1">
      <c r="C471" s="36"/>
      <c r="D471" s="36"/>
      <c r="E471" s="37"/>
      <c r="F471" s="38" t="str">
        <f>+Tabla15[[#This Row],[CODIGO ACTIVIDAD]]&amp;Tabla15[[#This Row],[PROCESO]]</f>
        <v/>
      </c>
      <c r="G471" s="83" t="e">
        <f>VLOOKUP(Tabla15[[#This Row],[llave 1]],'INFORME GESTION'!$D$3:$F$414,3,FALSE)</f>
        <v>#N/A</v>
      </c>
      <c r="H471" s="83" t="e">
        <f>VLOOKUP(Tabla15[[#This Row],[llave 1]],'INFORME GESTION'!$D$3:$G$414,4,FALSE)</f>
        <v>#N/A</v>
      </c>
      <c r="I471" s="83" t="e">
        <f>VLOOKUP(Tabla15[[#This Row],[llave 1]],'INFORME GESTION'!$D$3:$I$414,6,FALSE)</f>
        <v>#N/A</v>
      </c>
      <c r="J471" s="84"/>
      <c r="K471" s="82"/>
      <c r="L471" s="85" t="str">
        <f>Tabla15[[#This Row],[llave 1]]&amp;Tabla15[[#This Row],[MES]]</f>
        <v/>
      </c>
      <c r="M471" s="86" t="e">
        <f>VLOOKUP(Tabla15[[#This Row],[llave 2]],'INFORME GESTION'!$H$3:$O$414,3,0)</f>
        <v>#N/A</v>
      </c>
      <c r="N471" s="142" t="e">
        <f>VLOOKUP(Tabla15[[#This Row],[llave 2]],'INFORME GESTION'!$H$3:$O$414,7,0)</f>
        <v>#N/A</v>
      </c>
      <c r="O471" s="143" t="e">
        <f>VLOOKUP(Tabla15[[#This Row],[llave 2]],'INFORME GESTION'!$H$3:$O$414,8,0)</f>
        <v>#N/A</v>
      </c>
      <c r="P471" s="37"/>
      <c r="Q471" s="41"/>
      <c r="R471" s="42"/>
      <c r="S471" s="39" t="e">
        <f>ROUND(Tabla15[[#This Row],[VALOR UNITARIO SEGUIMIENTO FINANCIERO]]*Tabla15[[#This Row],[Porcentaje de Glosa]]*Tabla15[[#This Row],[Meta afectada por la glosa]],0)</f>
        <v>#N/A</v>
      </c>
      <c r="T471" s="37"/>
      <c r="U471" s="38"/>
      <c r="V471" s="38"/>
      <c r="W471" s="38"/>
      <c r="X471" s="39" t="e">
        <f>ROUND(Tabla15[[#This Row],[Valor de la Glosa]]-Tabla15[[#This Row],[Valor soportado por la Subred]],0)</f>
        <v>#N/A</v>
      </c>
      <c r="Y471" s="38"/>
      <c r="Z471" s="38"/>
      <c r="AA471" s="39" t="e">
        <f>ROUND(Tabla15[[#This Row],[VALOR GLOSA DEFINITIVA]]-Tabla15[[#This Row],[VALOR LEVANTADO EN LIQUIDACION]],0)</f>
        <v>#N/A</v>
      </c>
    </row>
    <row r="472" spans="3:27" s="13" customFormat="1" ht="87.5" customHeight="1">
      <c r="C472" s="36"/>
      <c r="D472" s="36"/>
      <c r="E472" s="37"/>
      <c r="F472" s="38" t="str">
        <f>+Tabla15[[#This Row],[CODIGO ACTIVIDAD]]&amp;Tabla15[[#This Row],[PROCESO]]</f>
        <v/>
      </c>
      <c r="G472" s="83" t="e">
        <f>VLOOKUP(Tabla15[[#This Row],[llave 1]],'INFORME GESTION'!$D$3:$F$414,3,FALSE)</f>
        <v>#N/A</v>
      </c>
      <c r="H472" s="83" t="e">
        <f>VLOOKUP(Tabla15[[#This Row],[llave 1]],'INFORME GESTION'!$D$3:$G$414,4,FALSE)</f>
        <v>#N/A</v>
      </c>
      <c r="I472" s="83" t="e">
        <f>VLOOKUP(Tabla15[[#This Row],[llave 1]],'INFORME GESTION'!$D$3:$I$414,6,FALSE)</f>
        <v>#N/A</v>
      </c>
      <c r="J472" s="84"/>
      <c r="K472" s="82"/>
      <c r="L472" s="85" t="str">
        <f>Tabla15[[#This Row],[llave 1]]&amp;Tabla15[[#This Row],[MES]]</f>
        <v/>
      </c>
      <c r="M472" s="86" t="e">
        <f>VLOOKUP(Tabla15[[#This Row],[llave 2]],'INFORME GESTION'!$H$3:$O$414,3,0)</f>
        <v>#N/A</v>
      </c>
      <c r="N472" s="142" t="e">
        <f>VLOOKUP(Tabla15[[#This Row],[llave 2]],'INFORME GESTION'!$H$3:$O$414,7,0)</f>
        <v>#N/A</v>
      </c>
      <c r="O472" s="143" t="e">
        <f>VLOOKUP(Tabla15[[#This Row],[llave 2]],'INFORME GESTION'!$H$3:$O$414,8,0)</f>
        <v>#N/A</v>
      </c>
      <c r="P472" s="37"/>
      <c r="Q472" s="41"/>
      <c r="R472" s="42"/>
      <c r="S472" s="39" t="e">
        <f>ROUND(Tabla15[[#This Row],[VALOR UNITARIO SEGUIMIENTO FINANCIERO]]*Tabla15[[#This Row],[Porcentaje de Glosa]]*Tabla15[[#This Row],[Meta afectada por la glosa]],0)</f>
        <v>#N/A</v>
      </c>
      <c r="T472" s="37"/>
      <c r="U472" s="38"/>
      <c r="V472" s="38"/>
      <c r="W472" s="38"/>
      <c r="X472" s="39" t="e">
        <f>ROUND(Tabla15[[#This Row],[Valor de la Glosa]]-Tabla15[[#This Row],[Valor soportado por la Subred]],0)</f>
        <v>#N/A</v>
      </c>
      <c r="Y472" s="38"/>
      <c r="Z472" s="38"/>
      <c r="AA472" s="39" t="e">
        <f>ROUND(Tabla15[[#This Row],[VALOR GLOSA DEFINITIVA]]-Tabla15[[#This Row],[VALOR LEVANTADO EN LIQUIDACION]],0)</f>
        <v>#N/A</v>
      </c>
    </row>
    <row r="473" spans="3:27" s="13" customFormat="1" ht="87.5" customHeight="1">
      <c r="C473" s="36"/>
      <c r="D473" s="36"/>
      <c r="E473" s="37"/>
      <c r="F473" s="38" t="str">
        <f>+Tabla15[[#This Row],[CODIGO ACTIVIDAD]]&amp;Tabla15[[#This Row],[PROCESO]]</f>
        <v/>
      </c>
      <c r="G473" s="83" t="e">
        <f>VLOOKUP(Tabla15[[#This Row],[llave 1]],'INFORME GESTION'!$D$3:$F$414,3,FALSE)</f>
        <v>#N/A</v>
      </c>
      <c r="H473" s="83" t="e">
        <f>VLOOKUP(Tabla15[[#This Row],[llave 1]],'INFORME GESTION'!$D$3:$G$414,4,FALSE)</f>
        <v>#N/A</v>
      </c>
      <c r="I473" s="83" t="e">
        <f>VLOOKUP(Tabla15[[#This Row],[llave 1]],'INFORME GESTION'!$D$3:$I$414,6,FALSE)</f>
        <v>#N/A</v>
      </c>
      <c r="J473" s="84"/>
      <c r="K473" s="82"/>
      <c r="L473" s="85" t="str">
        <f>Tabla15[[#This Row],[llave 1]]&amp;Tabla15[[#This Row],[MES]]</f>
        <v/>
      </c>
      <c r="M473" s="86" t="e">
        <f>VLOOKUP(Tabla15[[#This Row],[llave 2]],'INFORME GESTION'!$H$3:$O$414,3,0)</f>
        <v>#N/A</v>
      </c>
      <c r="N473" s="142" t="e">
        <f>VLOOKUP(Tabla15[[#This Row],[llave 2]],'INFORME GESTION'!$H$3:$O$414,7,0)</f>
        <v>#N/A</v>
      </c>
      <c r="O473" s="143" t="e">
        <f>VLOOKUP(Tabla15[[#This Row],[llave 2]],'INFORME GESTION'!$H$3:$O$414,8,0)</f>
        <v>#N/A</v>
      </c>
      <c r="P473" s="37"/>
      <c r="Q473" s="41"/>
      <c r="R473" s="42"/>
      <c r="S473" s="39" t="e">
        <f>ROUND(Tabla15[[#This Row],[VALOR UNITARIO SEGUIMIENTO FINANCIERO]]*Tabla15[[#This Row],[Porcentaje de Glosa]]*Tabla15[[#This Row],[Meta afectada por la glosa]],0)</f>
        <v>#N/A</v>
      </c>
      <c r="T473" s="37"/>
      <c r="U473" s="38"/>
      <c r="V473" s="38"/>
      <c r="W473" s="38"/>
      <c r="X473" s="39" t="e">
        <f>ROUND(Tabla15[[#This Row],[Valor de la Glosa]]-Tabla15[[#This Row],[Valor soportado por la Subred]],0)</f>
        <v>#N/A</v>
      </c>
      <c r="Y473" s="38"/>
      <c r="Z473" s="38"/>
      <c r="AA473" s="39" t="e">
        <f>ROUND(Tabla15[[#This Row],[VALOR GLOSA DEFINITIVA]]-Tabla15[[#This Row],[VALOR LEVANTADO EN LIQUIDACION]],0)</f>
        <v>#N/A</v>
      </c>
    </row>
    <row r="474" spans="3:27" s="13" customFormat="1" ht="87.5" customHeight="1">
      <c r="C474" s="36"/>
      <c r="D474" s="36"/>
      <c r="E474" s="37"/>
      <c r="F474" s="38" t="str">
        <f>+Tabla15[[#This Row],[CODIGO ACTIVIDAD]]&amp;Tabla15[[#This Row],[PROCESO]]</f>
        <v/>
      </c>
      <c r="G474" s="83" t="e">
        <f>VLOOKUP(Tabla15[[#This Row],[llave 1]],'INFORME GESTION'!$D$3:$F$414,3,FALSE)</f>
        <v>#N/A</v>
      </c>
      <c r="H474" s="83" t="e">
        <f>VLOOKUP(Tabla15[[#This Row],[llave 1]],'INFORME GESTION'!$D$3:$G$414,4,FALSE)</f>
        <v>#N/A</v>
      </c>
      <c r="I474" s="83" t="e">
        <f>VLOOKUP(Tabla15[[#This Row],[llave 1]],'INFORME GESTION'!$D$3:$I$414,6,FALSE)</f>
        <v>#N/A</v>
      </c>
      <c r="J474" s="84"/>
      <c r="K474" s="82"/>
      <c r="L474" s="85" t="str">
        <f>Tabla15[[#This Row],[llave 1]]&amp;Tabla15[[#This Row],[MES]]</f>
        <v/>
      </c>
      <c r="M474" s="86" t="e">
        <f>VLOOKUP(Tabla15[[#This Row],[llave 2]],'INFORME GESTION'!$H$3:$O$414,3,0)</f>
        <v>#N/A</v>
      </c>
      <c r="N474" s="142" t="e">
        <f>VLOOKUP(Tabla15[[#This Row],[llave 2]],'INFORME GESTION'!$H$3:$O$414,7,0)</f>
        <v>#N/A</v>
      </c>
      <c r="O474" s="143" t="e">
        <f>VLOOKUP(Tabla15[[#This Row],[llave 2]],'INFORME GESTION'!$H$3:$O$414,8,0)</f>
        <v>#N/A</v>
      </c>
      <c r="P474" s="37"/>
      <c r="Q474" s="41"/>
      <c r="R474" s="42"/>
      <c r="S474" s="39" t="e">
        <f>ROUND(Tabla15[[#This Row],[VALOR UNITARIO SEGUIMIENTO FINANCIERO]]*Tabla15[[#This Row],[Porcentaje de Glosa]]*Tabla15[[#This Row],[Meta afectada por la glosa]],0)</f>
        <v>#N/A</v>
      </c>
      <c r="T474" s="37"/>
      <c r="U474" s="38"/>
      <c r="V474" s="38"/>
      <c r="W474" s="38"/>
      <c r="X474" s="39" t="e">
        <f>ROUND(Tabla15[[#This Row],[Valor de la Glosa]]-Tabla15[[#This Row],[Valor soportado por la Subred]],0)</f>
        <v>#N/A</v>
      </c>
      <c r="Y474" s="38"/>
      <c r="Z474" s="38"/>
      <c r="AA474" s="39" t="e">
        <f>ROUND(Tabla15[[#This Row],[VALOR GLOSA DEFINITIVA]]-Tabla15[[#This Row],[VALOR LEVANTADO EN LIQUIDACION]],0)</f>
        <v>#N/A</v>
      </c>
    </row>
    <row r="475" spans="3:27" s="13" customFormat="1" ht="87.5" customHeight="1">
      <c r="C475" s="36"/>
      <c r="D475" s="36"/>
      <c r="E475" s="37"/>
      <c r="F475" s="38" t="str">
        <f>+Tabla15[[#This Row],[CODIGO ACTIVIDAD]]&amp;Tabla15[[#This Row],[PROCESO]]</f>
        <v/>
      </c>
      <c r="G475" s="83" t="e">
        <f>VLOOKUP(Tabla15[[#This Row],[llave 1]],'INFORME GESTION'!$D$3:$F$414,3,FALSE)</f>
        <v>#N/A</v>
      </c>
      <c r="H475" s="83" t="e">
        <f>VLOOKUP(Tabla15[[#This Row],[llave 1]],'INFORME GESTION'!$D$3:$G$414,4,FALSE)</f>
        <v>#N/A</v>
      </c>
      <c r="I475" s="83" t="e">
        <f>VLOOKUP(Tabla15[[#This Row],[llave 1]],'INFORME GESTION'!$D$3:$I$414,6,FALSE)</f>
        <v>#N/A</v>
      </c>
      <c r="J475" s="84"/>
      <c r="K475" s="82"/>
      <c r="L475" s="85" t="str">
        <f>Tabla15[[#This Row],[llave 1]]&amp;Tabla15[[#This Row],[MES]]</f>
        <v/>
      </c>
      <c r="M475" s="86" t="e">
        <f>VLOOKUP(Tabla15[[#This Row],[llave 2]],'INFORME GESTION'!$H$3:$O$414,3,0)</f>
        <v>#N/A</v>
      </c>
      <c r="N475" s="142" t="e">
        <f>VLOOKUP(Tabla15[[#This Row],[llave 2]],'INFORME GESTION'!$H$3:$O$414,7,0)</f>
        <v>#N/A</v>
      </c>
      <c r="O475" s="143" t="e">
        <f>VLOOKUP(Tabla15[[#This Row],[llave 2]],'INFORME GESTION'!$H$3:$O$414,8,0)</f>
        <v>#N/A</v>
      </c>
      <c r="P475" s="37"/>
      <c r="Q475" s="41"/>
      <c r="R475" s="42"/>
      <c r="S475" s="39" t="e">
        <f>ROUND(Tabla15[[#This Row],[VALOR UNITARIO SEGUIMIENTO FINANCIERO]]*Tabla15[[#This Row],[Porcentaje de Glosa]]*Tabla15[[#This Row],[Meta afectada por la glosa]],0)</f>
        <v>#N/A</v>
      </c>
      <c r="T475" s="37"/>
      <c r="U475" s="38"/>
      <c r="V475" s="38"/>
      <c r="W475" s="38"/>
      <c r="X475" s="39" t="e">
        <f>ROUND(Tabla15[[#This Row],[Valor de la Glosa]]-Tabla15[[#This Row],[Valor soportado por la Subred]],0)</f>
        <v>#N/A</v>
      </c>
      <c r="Y475" s="38"/>
      <c r="Z475" s="38"/>
      <c r="AA475" s="39" t="e">
        <f>ROUND(Tabla15[[#This Row],[VALOR GLOSA DEFINITIVA]]-Tabla15[[#This Row],[VALOR LEVANTADO EN LIQUIDACION]],0)</f>
        <v>#N/A</v>
      </c>
    </row>
    <row r="476" spans="3:27" s="13" customFormat="1" ht="87.5" customHeight="1">
      <c r="C476" s="36"/>
      <c r="D476" s="36"/>
      <c r="E476" s="37"/>
      <c r="F476" s="38" t="str">
        <f>+Tabla15[[#This Row],[CODIGO ACTIVIDAD]]&amp;Tabla15[[#This Row],[PROCESO]]</f>
        <v/>
      </c>
      <c r="G476" s="83" t="e">
        <f>VLOOKUP(Tabla15[[#This Row],[llave 1]],'INFORME GESTION'!$D$3:$F$414,3,FALSE)</f>
        <v>#N/A</v>
      </c>
      <c r="H476" s="83" t="e">
        <f>VLOOKUP(Tabla15[[#This Row],[llave 1]],'INFORME GESTION'!$D$3:$G$414,4,FALSE)</f>
        <v>#N/A</v>
      </c>
      <c r="I476" s="83" t="e">
        <f>VLOOKUP(Tabla15[[#This Row],[llave 1]],'INFORME GESTION'!$D$3:$I$414,6,FALSE)</f>
        <v>#N/A</v>
      </c>
      <c r="J476" s="84"/>
      <c r="K476" s="82"/>
      <c r="L476" s="85" t="str">
        <f>Tabla15[[#This Row],[llave 1]]&amp;Tabla15[[#This Row],[MES]]</f>
        <v/>
      </c>
      <c r="M476" s="86" t="e">
        <f>VLOOKUP(Tabla15[[#This Row],[llave 2]],'INFORME GESTION'!$H$3:$O$414,3,0)</f>
        <v>#N/A</v>
      </c>
      <c r="N476" s="142" t="e">
        <f>VLOOKUP(Tabla15[[#This Row],[llave 2]],'INFORME GESTION'!$H$3:$O$414,7,0)</f>
        <v>#N/A</v>
      </c>
      <c r="O476" s="143" t="e">
        <f>VLOOKUP(Tabla15[[#This Row],[llave 2]],'INFORME GESTION'!$H$3:$O$414,8,0)</f>
        <v>#N/A</v>
      </c>
      <c r="P476" s="37"/>
      <c r="Q476" s="41"/>
      <c r="R476" s="42"/>
      <c r="S476" s="39" t="e">
        <f>ROUND(Tabla15[[#This Row],[VALOR UNITARIO SEGUIMIENTO FINANCIERO]]*Tabla15[[#This Row],[Porcentaje de Glosa]]*Tabla15[[#This Row],[Meta afectada por la glosa]],0)</f>
        <v>#N/A</v>
      </c>
      <c r="T476" s="37"/>
      <c r="U476" s="38"/>
      <c r="V476" s="38"/>
      <c r="W476" s="38"/>
      <c r="X476" s="39" t="e">
        <f>ROUND(Tabla15[[#This Row],[Valor de la Glosa]]-Tabla15[[#This Row],[Valor soportado por la Subred]],0)</f>
        <v>#N/A</v>
      </c>
      <c r="Y476" s="38"/>
      <c r="Z476" s="38"/>
      <c r="AA476" s="39" t="e">
        <f>ROUND(Tabla15[[#This Row],[VALOR GLOSA DEFINITIVA]]-Tabla15[[#This Row],[VALOR LEVANTADO EN LIQUIDACION]],0)</f>
        <v>#N/A</v>
      </c>
    </row>
    <row r="477" spans="3:27" s="13" customFormat="1" ht="87.5" customHeight="1">
      <c r="C477" s="36"/>
      <c r="D477" s="36"/>
      <c r="E477" s="37"/>
      <c r="F477" s="38" t="str">
        <f>+Tabla15[[#This Row],[CODIGO ACTIVIDAD]]&amp;Tabla15[[#This Row],[PROCESO]]</f>
        <v/>
      </c>
      <c r="G477" s="83" t="e">
        <f>VLOOKUP(Tabla15[[#This Row],[llave 1]],'INFORME GESTION'!$D$3:$F$414,3,FALSE)</f>
        <v>#N/A</v>
      </c>
      <c r="H477" s="83" t="e">
        <f>VLOOKUP(Tabla15[[#This Row],[llave 1]],'INFORME GESTION'!$D$3:$G$414,4,FALSE)</f>
        <v>#N/A</v>
      </c>
      <c r="I477" s="83" t="e">
        <f>VLOOKUP(Tabla15[[#This Row],[llave 1]],'INFORME GESTION'!$D$3:$I$414,6,FALSE)</f>
        <v>#N/A</v>
      </c>
      <c r="J477" s="84"/>
      <c r="K477" s="82"/>
      <c r="L477" s="85" t="str">
        <f>Tabla15[[#This Row],[llave 1]]&amp;Tabla15[[#This Row],[MES]]</f>
        <v/>
      </c>
      <c r="M477" s="86" t="e">
        <f>VLOOKUP(Tabla15[[#This Row],[llave 2]],'INFORME GESTION'!$H$3:$O$414,3,0)</f>
        <v>#N/A</v>
      </c>
      <c r="N477" s="142" t="e">
        <f>VLOOKUP(Tabla15[[#This Row],[llave 2]],'INFORME GESTION'!$H$3:$O$414,7,0)</f>
        <v>#N/A</v>
      </c>
      <c r="O477" s="143" t="e">
        <f>VLOOKUP(Tabla15[[#This Row],[llave 2]],'INFORME GESTION'!$H$3:$O$414,8,0)</f>
        <v>#N/A</v>
      </c>
      <c r="P477" s="37"/>
      <c r="Q477" s="41"/>
      <c r="R477" s="42"/>
      <c r="S477" s="39" t="e">
        <f>ROUND(Tabla15[[#This Row],[VALOR UNITARIO SEGUIMIENTO FINANCIERO]]*Tabla15[[#This Row],[Porcentaje de Glosa]]*Tabla15[[#This Row],[Meta afectada por la glosa]],0)</f>
        <v>#N/A</v>
      </c>
      <c r="T477" s="37"/>
      <c r="U477" s="38"/>
      <c r="V477" s="38"/>
      <c r="W477" s="38"/>
      <c r="X477" s="39" t="e">
        <f>ROUND(Tabla15[[#This Row],[Valor de la Glosa]]-Tabla15[[#This Row],[Valor soportado por la Subred]],0)</f>
        <v>#N/A</v>
      </c>
      <c r="Y477" s="38"/>
      <c r="Z477" s="38"/>
      <c r="AA477" s="39" t="e">
        <f>ROUND(Tabla15[[#This Row],[VALOR GLOSA DEFINITIVA]]-Tabla15[[#This Row],[VALOR LEVANTADO EN LIQUIDACION]],0)</f>
        <v>#N/A</v>
      </c>
    </row>
    <row r="478" spans="3:27" s="13" customFormat="1" ht="87.5" customHeight="1">
      <c r="C478" s="36"/>
      <c r="D478" s="36"/>
      <c r="E478" s="37"/>
      <c r="F478" s="38" t="str">
        <f>+Tabla15[[#This Row],[CODIGO ACTIVIDAD]]&amp;Tabla15[[#This Row],[PROCESO]]</f>
        <v/>
      </c>
      <c r="G478" s="83" t="e">
        <f>VLOOKUP(Tabla15[[#This Row],[llave 1]],'INFORME GESTION'!$D$3:$F$414,3,FALSE)</f>
        <v>#N/A</v>
      </c>
      <c r="H478" s="83" t="e">
        <f>VLOOKUP(Tabla15[[#This Row],[llave 1]],'INFORME GESTION'!$D$3:$G$414,4,FALSE)</f>
        <v>#N/A</v>
      </c>
      <c r="I478" s="83" t="e">
        <f>VLOOKUP(Tabla15[[#This Row],[llave 1]],'INFORME GESTION'!$D$3:$I$414,6,FALSE)</f>
        <v>#N/A</v>
      </c>
      <c r="J478" s="84"/>
      <c r="K478" s="82"/>
      <c r="L478" s="85" t="str">
        <f>Tabla15[[#This Row],[llave 1]]&amp;Tabla15[[#This Row],[MES]]</f>
        <v/>
      </c>
      <c r="M478" s="86" t="e">
        <f>VLOOKUP(Tabla15[[#This Row],[llave 2]],'INFORME GESTION'!$H$3:$O$414,3,0)</f>
        <v>#N/A</v>
      </c>
      <c r="N478" s="142" t="e">
        <f>VLOOKUP(Tabla15[[#This Row],[llave 2]],'INFORME GESTION'!$H$3:$O$414,7,0)</f>
        <v>#N/A</v>
      </c>
      <c r="O478" s="143" t="e">
        <f>VLOOKUP(Tabla15[[#This Row],[llave 2]],'INFORME GESTION'!$H$3:$O$414,8,0)</f>
        <v>#N/A</v>
      </c>
      <c r="P478" s="37"/>
      <c r="Q478" s="41"/>
      <c r="R478" s="42"/>
      <c r="S478" s="39" t="e">
        <f>ROUND(Tabla15[[#This Row],[VALOR UNITARIO SEGUIMIENTO FINANCIERO]]*Tabla15[[#This Row],[Porcentaje de Glosa]]*Tabla15[[#This Row],[Meta afectada por la glosa]],0)</f>
        <v>#N/A</v>
      </c>
      <c r="T478" s="37"/>
      <c r="U478" s="38"/>
      <c r="V478" s="38"/>
      <c r="W478" s="38"/>
      <c r="X478" s="39" t="e">
        <f>ROUND(Tabla15[[#This Row],[Valor de la Glosa]]-Tabla15[[#This Row],[Valor soportado por la Subred]],0)</f>
        <v>#N/A</v>
      </c>
      <c r="Y478" s="38"/>
      <c r="Z478" s="38"/>
      <c r="AA478" s="39" t="e">
        <f>ROUND(Tabla15[[#This Row],[VALOR GLOSA DEFINITIVA]]-Tabla15[[#This Row],[VALOR LEVANTADO EN LIQUIDACION]],0)</f>
        <v>#N/A</v>
      </c>
    </row>
    <row r="479" spans="3:27" s="13" customFormat="1" ht="87.5" customHeight="1">
      <c r="C479" s="36"/>
      <c r="D479" s="36"/>
      <c r="E479" s="37"/>
      <c r="F479" s="38" t="str">
        <f>+Tabla15[[#This Row],[CODIGO ACTIVIDAD]]&amp;Tabla15[[#This Row],[PROCESO]]</f>
        <v/>
      </c>
      <c r="G479" s="83" t="e">
        <f>VLOOKUP(Tabla15[[#This Row],[llave 1]],'INFORME GESTION'!$D$3:$F$414,3,FALSE)</f>
        <v>#N/A</v>
      </c>
      <c r="H479" s="83" t="e">
        <f>VLOOKUP(Tabla15[[#This Row],[llave 1]],'INFORME GESTION'!$D$3:$G$414,4,FALSE)</f>
        <v>#N/A</v>
      </c>
      <c r="I479" s="83" t="e">
        <f>VLOOKUP(Tabla15[[#This Row],[llave 1]],'INFORME GESTION'!$D$3:$I$414,6,FALSE)</f>
        <v>#N/A</v>
      </c>
      <c r="J479" s="84"/>
      <c r="K479" s="82"/>
      <c r="L479" s="85" t="str">
        <f>Tabla15[[#This Row],[llave 1]]&amp;Tabla15[[#This Row],[MES]]</f>
        <v/>
      </c>
      <c r="M479" s="86" t="e">
        <f>VLOOKUP(Tabla15[[#This Row],[llave 2]],'INFORME GESTION'!$H$3:$O$414,3,0)</f>
        <v>#N/A</v>
      </c>
      <c r="N479" s="142" t="e">
        <f>VLOOKUP(Tabla15[[#This Row],[llave 2]],'INFORME GESTION'!$H$3:$O$414,7,0)</f>
        <v>#N/A</v>
      </c>
      <c r="O479" s="143" t="e">
        <f>VLOOKUP(Tabla15[[#This Row],[llave 2]],'INFORME GESTION'!$H$3:$O$414,8,0)</f>
        <v>#N/A</v>
      </c>
      <c r="P479" s="37"/>
      <c r="Q479" s="41"/>
      <c r="R479" s="42"/>
      <c r="S479" s="39" t="e">
        <f>ROUND(Tabla15[[#This Row],[VALOR UNITARIO SEGUIMIENTO FINANCIERO]]*Tabla15[[#This Row],[Porcentaje de Glosa]]*Tabla15[[#This Row],[Meta afectada por la glosa]],0)</f>
        <v>#N/A</v>
      </c>
      <c r="T479" s="37"/>
      <c r="U479" s="38"/>
      <c r="V479" s="38"/>
      <c r="W479" s="38"/>
      <c r="X479" s="39" t="e">
        <f>ROUND(Tabla15[[#This Row],[Valor de la Glosa]]-Tabla15[[#This Row],[Valor soportado por la Subred]],0)</f>
        <v>#N/A</v>
      </c>
      <c r="Y479" s="38"/>
      <c r="Z479" s="38"/>
      <c r="AA479" s="39" t="e">
        <f>ROUND(Tabla15[[#This Row],[VALOR GLOSA DEFINITIVA]]-Tabla15[[#This Row],[VALOR LEVANTADO EN LIQUIDACION]],0)</f>
        <v>#N/A</v>
      </c>
    </row>
    <row r="480" spans="3:27" s="13" customFormat="1" ht="87.5" customHeight="1">
      <c r="C480" s="36"/>
      <c r="D480" s="36"/>
      <c r="E480" s="37"/>
      <c r="F480" s="38" t="str">
        <f>+Tabla15[[#This Row],[CODIGO ACTIVIDAD]]&amp;Tabla15[[#This Row],[PROCESO]]</f>
        <v/>
      </c>
      <c r="G480" s="83" t="e">
        <f>VLOOKUP(Tabla15[[#This Row],[llave 1]],'INFORME GESTION'!$D$3:$F$414,3,FALSE)</f>
        <v>#N/A</v>
      </c>
      <c r="H480" s="83" t="e">
        <f>VLOOKUP(Tabla15[[#This Row],[llave 1]],'INFORME GESTION'!$D$3:$G$414,4,FALSE)</f>
        <v>#N/A</v>
      </c>
      <c r="I480" s="83" t="e">
        <f>VLOOKUP(Tabla15[[#This Row],[llave 1]],'INFORME GESTION'!$D$3:$I$414,6,FALSE)</f>
        <v>#N/A</v>
      </c>
      <c r="J480" s="84"/>
      <c r="K480" s="82"/>
      <c r="L480" s="85" t="str">
        <f>Tabla15[[#This Row],[llave 1]]&amp;Tabla15[[#This Row],[MES]]</f>
        <v/>
      </c>
      <c r="M480" s="86" t="e">
        <f>VLOOKUP(Tabla15[[#This Row],[llave 2]],'INFORME GESTION'!$H$3:$O$414,3,0)</f>
        <v>#N/A</v>
      </c>
      <c r="N480" s="142" t="e">
        <f>VLOOKUP(Tabla15[[#This Row],[llave 2]],'INFORME GESTION'!$H$3:$O$414,7,0)</f>
        <v>#N/A</v>
      </c>
      <c r="O480" s="143" t="e">
        <f>VLOOKUP(Tabla15[[#This Row],[llave 2]],'INFORME GESTION'!$H$3:$O$414,8,0)</f>
        <v>#N/A</v>
      </c>
      <c r="P480" s="37"/>
      <c r="Q480" s="41"/>
      <c r="R480" s="42"/>
      <c r="S480" s="39" t="e">
        <f>ROUND(Tabla15[[#This Row],[VALOR UNITARIO SEGUIMIENTO FINANCIERO]]*Tabla15[[#This Row],[Porcentaje de Glosa]]*Tabla15[[#This Row],[Meta afectada por la glosa]],0)</f>
        <v>#N/A</v>
      </c>
      <c r="T480" s="37"/>
      <c r="U480" s="38"/>
      <c r="V480" s="38"/>
      <c r="W480" s="38"/>
      <c r="X480" s="39" t="e">
        <f>ROUND(Tabla15[[#This Row],[Valor de la Glosa]]-Tabla15[[#This Row],[Valor soportado por la Subred]],0)</f>
        <v>#N/A</v>
      </c>
      <c r="Y480" s="38"/>
      <c r="Z480" s="38"/>
      <c r="AA480" s="39" t="e">
        <f>ROUND(Tabla15[[#This Row],[VALOR GLOSA DEFINITIVA]]-Tabla15[[#This Row],[VALOR LEVANTADO EN LIQUIDACION]],0)</f>
        <v>#N/A</v>
      </c>
    </row>
    <row r="481" spans="3:27" s="13" customFormat="1" ht="87.5" customHeight="1">
      <c r="C481" s="36"/>
      <c r="D481" s="36"/>
      <c r="E481" s="37"/>
      <c r="F481" s="38" t="str">
        <f>+Tabla15[[#This Row],[CODIGO ACTIVIDAD]]&amp;Tabla15[[#This Row],[PROCESO]]</f>
        <v/>
      </c>
      <c r="G481" s="83" t="e">
        <f>VLOOKUP(Tabla15[[#This Row],[llave 1]],'INFORME GESTION'!$D$3:$F$414,3,FALSE)</f>
        <v>#N/A</v>
      </c>
      <c r="H481" s="83" t="e">
        <f>VLOOKUP(Tabla15[[#This Row],[llave 1]],'INFORME GESTION'!$D$3:$G$414,4,FALSE)</f>
        <v>#N/A</v>
      </c>
      <c r="I481" s="83" t="e">
        <f>VLOOKUP(Tabla15[[#This Row],[llave 1]],'INFORME GESTION'!$D$3:$I$414,6,FALSE)</f>
        <v>#N/A</v>
      </c>
      <c r="J481" s="84"/>
      <c r="K481" s="82"/>
      <c r="L481" s="85" t="str">
        <f>Tabla15[[#This Row],[llave 1]]&amp;Tabla15[[#This Row],[MES]]</f>
        <v/>
      </c>
      <c r="M481" s="86" t="e">
        <f>VLOOKUP(Tabla15[[#This Row],[llave 2]],'INFORME GESTION'!$H$3:$O$414,3,0)</f>
        <v>#N/A</v>
      </c>
      <c r="N481" s="142" t="e">
        <f>VLOOKUP(Tabla15[[#This Row],[llave 2]],'INFORME GESTION'!$H$3:$O$414,7,0)</f>
        <v>#N/A</v>
      </c>
      <c r="O481" s="143" t="e">
        <f>VLOOKUP(Tabla15[[#This Row],[llave 2]],'INFORME GESTION'!$H$3:$O$414,8,0)</f>
        <v>#N/A</v>
      </c>
      <c r="P481" s="37"/>
      <c r="Q481" s="41"/>
      <c r="R481" s="42"/>
      <c r="S481" s="39" t="e">
        <f>ROUND(Tabla15[[#This Row],[VALOR UNITARIO SEGUIMIENTO FINANCIERO]]*Tabla15[[#This Row],[Porcentaje de Glosa]]*Tabla15[[#This Row],[Meta afectada por la glosa]],0)</f>
        <v>#N/A</v>
      </c>
      <c r="T481" s="37"/>
      <c r="U481" s="38"/>
      <c r="V481" s="38"/>
      <c r="W481" s="38"/>
      <c r="X481" s="39" t="e">
        <f>ROUND(Tabla15[[#This Row],[Valor de la Glosa]]-Tabla15[[#This Row],[Valor soportado por la Subred]],0)</f>
        <v>#N/A</v>
      </c>
      <c r="Y481" s="38"/>
      <c r="Z481" s="38"/>
      <c r="AA481" s="39" t="e">
        <f>ROUND(Tabla15[[#This Row],[VALOR GLOSA DEFINITIVA]]-Tabla15[[#This Row],[VALOR LEVANTADO EN LIQUIDACION]],0)</f>
        <v>#N/A</v>
      </c>
    </row>
    <row r="482" spans="3:27" s="13" customFormat="1" ht="87.5" customHeight="1">
      <c r="C482" s="36"/>
      <c r="D482" s="36"/>
      <c r="E482" s="37"/>
      <c r="F482" s="38" t="str">
        <f>+Tabla15[[#This Row],[CODIGO ACTIVIDAD]]&amp;Tabla15[[#This Row],[PROCESO]]</f>
        <v/>
      </c>
      <c r="G482" s="83" t="e">
        <f>VLOOKUP(Tabla15[[#This Row],[llave 1]],'INFORME GESTION'!$D$3:$F$414,3,FALSE)</f>
        <v>#N/A</v>
      </c>
      <c r="H482" s="83" t="e">
        <f>VLOOKUP(Tabla15[[#This Row],[llave 1]],'INFORME GESTION'!$D$3:$G$414,4,FALSE)</f>
        <v>#N/A</v>
      </c>
      <c r="I482" s="83" t="e">
        <f>VLOOKUP(Tabla15[[#This Row],[llave 1]],'INFORME GESTION'!$D$3:$I$414,6,FALSE)</f>
        <v>#N/A</v>
      </c>
      <c r="J482" s="84"/>
      <c r="K482" s="82"/>
      <c r="L482" s="85" t="str">
        <f>Tabla15[[#This Row],[llave 1]]&amp;Tabla15[[#This Row],[MES]]</f>
        <v/>
      </c>
      <c r="M482" s="86" t="e">
        <f>VLOOKUP(Tabla15[[#This Row],[llave 2]],'INFORME GESTION'!$H$3:$O$414,3,0)</f>
        <v>#N/A</v>
      </c>
      <c r="N482" s="142" t="e">
        <f>VLOOKUP(Tabla15[[#This Row],[llave 2]],'INFORME GESTION'!$H$3:$O$414,7,0)</f>
        <v>#N/A</v>
      </c>
      <c r="O482" s="143" t="e">
        <f>VLOOKUP(Tabla15[[#This Row],[llave 2]],'INFORME GESTION'!$H$3:$O$414,8,0)</f>
        <v>#N/A</v>
      </c>
      <c r="P482" s="37"/>
      <c r="Q482" s="41"/>
      <c r="R482" s="42"/>
      <c r="S482" s="39" t="e">
        <f>ROUND(Tabla15[[#This Row],[VALOR UNITARIO SEGUIMIENTO FINANCIERO]]*Tabla15[[#This Row],[Porcentaje de Glosa]]*Tabla15[[#This Row],[Meta afectada por la glosa]],0)</f>
        <v>#N/A</v>
      </c>
      <c r="T482" s="37"/>
      <c r="U482" s="38"/>
      <c r="V482" s="38"/>
      <c r="W482" s="38"/>
      <c r="X482" s="39" t="e">
        <f>ROUND(Tabla15[[#This Row],[Valor de la Glosa]]-Tabla15[[#This Row],[Valor soportado por la Subred]],0)</f>
        <v>#N/A</v>
      </c>
      <c r="Y482" s="38"/>
      <c r="Z482" s="38"/>
      <c r="AA482" s="39" t="e">
        <f>ROUND(Tabla15[[#This Row],[VALOR GLOSA DEFINITIVA]]-Tabla15[[#This Row],[VALOR LEVANTADO EN LIQUIDACION]],0)</f>
        <v>#N/A</v>
      </c>
    </row>
    <row r="483" spans="3:27" s="13" customFormat="1" ht="87.5" customHeight="1">
      <c r="C483" s="36"/>
      <c r="D483" s="36"/>
      <c r="E483" s="37"/>
      <c r="F483" s="38" t="str">
        <f>+Tabla15[[#This Row],[CODIGO ACTIVIDAD]]&amp;Tabla15[[#This Row],[PROCESO]]</f>
        <v/>
      </c>
      <c r="G483" s="83" t="e">
        <f>VLOOKUP(Tabla15[[#This Row],[llave 1]],'INFORME GESTION'!$D$3:$F$414,3,FALSE)</f>
        <v>#N/A</v>
      </c>
      <c r="H483" s="83" t="e">
        <f>VLOOKUP(Tabla15[[#This Row],[llave 1]],'INFORME GESTION'!$D$3:$G$414,4,FALSE)</f>
        <v>#N/A</v>
      </c>
      <c r="I483" s="83" t="e">
        <f>VLOOKUP(Tabla15[[#This Row],[llave 1]],'INFORME GESTION'!$D$3:$I$414,6,FALSE)</f>
        <v>#N/A</v>
      </c>
      <c r="J483" s="84"/>
      <c r="K483" s="82"/>
      <c r="L483" s="85" t="str">
        <f>Tabla15[[#This Row],[llave 1]]&amp;Tabla15[[#This Row],[MES]]</f>
        <v/>
      </c>
      <c r="M483" s="86" t="e">
        <f>VLOOKUP(Tabla15[[#This Row],[llave 2]],'INFORME GESTION'!$H$3:$O$414,3,0)</f>
        <v>#N/A</v>
      </c>
      <c r="N483" s="142" t="e">
        <f>VLOOKUP(Tabla15[[#This Row],[llave 2]],'INFORME GESTION'!$H$3:$O$414,7,0)</f>
        <v>#N/A</v>
      </c>
      <c r="O483" s="143" t="e">
        <f>VLOOKUP(Tabla15[[#This Row],[llave 2]],'INFORME GESTION'!$H$3:$O$414,8,0)</f>
        <v>#N/A</v>
      </c>
      <c r="P483" s="37"/>
      <c r="Q483" s="41"/>
      <c r="R483" s="42"/>
      <c r="S483" s="39" t="e">
        <f>ROUND(Tabla15[[#This Row],[VALOR UNITARIO SEGUIMIENTO FINANCIERO]]*Tabla15[[#This Row],[Porcentaje de Glosa]]*Tabla15[[#This Row],[Meta afectada por la glosa]],0)</f>
        <v>#N/A</v>
      </c>
      <c r="T483" s="37"/>
      <c r="U483" s="38"/>
      <c r="V483" s="38"/>
      <c r="W483" s="38"/>
      <c r="X483" s="39" t="e">
        <f>ROUND(Tabla15[[#This Row],[Valor de la Glosa]]-Tabla15[[#This Row],[Valor soportado por la Subred]],0)</f>
        <v>#N/A</v>
      </c>
      <c r="Y483" s="38"/>
      <c r="Z483" s="38"/>
      <c r="AA483" s="39" t="e">
        <f>ROUND(Tabla15[[#This Row],[VALOR GLOSA DEFINITIVA]]-Tabla15[[#This Row],[VALOR LEVANTADO EN LIQUIDACION]],0)</f>
        <v>#N/A</v>
      </c>
    </row>
    <row r="484" spans="3:27" s="13" customFormat="1" ht="87.5" customHeight="1">
      <c r="C484" s="36"/>
      <c r="D484" s="36"/>
      <c r="E484" s="37"/>
      <c r="F484" s="38" t="str">
        <f>+Tabla15[[#This Row],[CODIGO ACTIVIDAD]]&amp;Tabla15[[#This Row],[PROCESO]]</f>
        <v/>
      </c>
      <c r="G484" s="83" t="e">
        <f>VLOOKUP(Tabla15[[#This Row],[llave 1]],'INFORME GESTION'!$D$3:$F$414,3,FALSE)</f>
        <v>#N/A</v>
      </c>
      <c r="H484" s="83" t="e">
        <f>VLOOKUP(Tabla15[[#This Row],[llave 1]],'INFORME GESTION'!$D$3:$G$414,4,FALSE)</f>
        <v>#N/A</v>
      </c>
      <c r="I484" s="83" t="e">
        <f>VLOOKUP(Tabla15[[#This Row],[llave 1]],'INFORME GESTION'!$D$3:$I$414,6,FALSE)</f>
        <v>#N/A</v>
      </c>
      <c r="J484" s="84"/>
      <c r="K484" s="82"/>
      <c r="L484" s="85" t="str">
        <f>Tabla15[[#This Row],[llave 1]]&amp;Tabla15[[#This Row],[MES]]</f>
        <v/>
      </c>
      <c r="M484" s="86" t="e">
        <f>VLOOKUP(Tabla15[[#This Row],[llave 2]],'INFORME GESTION'!$H$3:$O$414,3,0)</f>
        <v>#N/A</v>
      </c>
      <c r="N484" s="142" t="e">
        <f>VLOOKUP(Tabla15[[#This Row],[llave 2]],'INFORME GESTION'!$H$3:$O$414,7,0)</f>
        <v>#N/A</v>
      </c>
      <c r="O484" s="143" t="e">
        <f>VLOOKUP(Tabla15[[#This Row],[llave 2]],'INFORME GESTION'!$H$3:$O$414,8,0)</f>
        <v>#N/A</v>
      </c>
      <c r="P484" s="37"/>
      <c r="Q484" s="41"/>
      <c r="R484" s="42"/>
      <c r="S484" s="39" t="e">
        <f>ROUND(Tabla15[[#This Row],[VALOR UNITARIO SEGUIMIENTO FINANCIERO]]*Tabla15[[#This Row],[Porcentaje de Glosa]]*Tabla15[[#This Row],[Meta afectada por la glosa]],0)</f>
        <v>#N/A</v>
      </c>
      <c r="T484" s="37"/>
      <c r="U484" s="38"/>
      <c r="V484" s="38"/>
      <c r="W484" s="38"/>
      <c r="X484" s="39" t="e">
        <f>ROUND(Tabla15[[#This Row],[Valor de la Glosa]]-Tabla15[[#This Row],[Valor soportado por la Subred]],0)</f>
        <v>#N/A</v>
      </c>
      <c r="Y484" s="38"/>
      <c r="Z484" s="38"/>
      <c r="AA484" s="39" t="e">
        <f>ROUND(Tabla15[[#This Row],[VALOR GLOSA DEFINITIVA]]-Tabla15[[#This Row],[VALOR LEVANTADO EN LIQUIDACION]],0)</f>
        <v>#N/A</v>
      </c>
    </row>
    <row r="485" spans="3:27" s="13" customFormat="1" ht="87.5" customHeight="1">
      <c r="C485" s="36"/>
      <c r="D485" s="36"/>
      <c r="E485" s="37"/>
      <c r="F485" s="38" t="str">
        <f>+Tabla15[[#This Row],[CODIGO ACTIVIDAD]]&amp;Tabla15[[#This Row],[PROCESO]]</f>
        <v/>
      </c>
      <c r="G485" s="83" t="e">
        <f>VLOOKUP(Tabla15[[#This Row],[llave 1]],'INFORME GESTION'!$D$3:$F$414,3,FALSE)</f>
        <v>#N/A</v>
      </c>
      <c r="H485" s="83" t="e">
        <f>VLOOKUP(Tabla15[[#This Row],[llave 1]],'INFORME GESTION'!$D$3:$G$414,4,FALSE)</f>
        <v>#N/A</v>
      </c>
      <c r="I485" s="83" t="e">
        <f>VLOOKUP(Tabla15[[#This Row],[llave 1]],'INFORME GESTION'!$D$3:$I$414,6,FALSE)</f>
        <v>#N/A</v>
      </c>
      <c r="J485" s="84"/>
      <c r="K485" s="82"/>
      <c r="L485" s="85" t="str">
        <f>Tabla15[[#This Row],[llave 1]]&amp;Tabla15[[#This Row],[MES]]</f>
        <v/>
      </c>
      <c r="M485" s="86" t="e">
        <f>VLOOKUP(Tabla15[[#This Row],[llave 2]],'INFORME GESTION'!$H$3:$O$414,3,0)</f>
        <v>#N/A</v>
      </c>
      <c r="N485" s="142" t="e">
        <f>VLOOKUP(Tabla15[[#This Row],[llave 2]],'INFORME GESTION'!$H$3:$O$414,7,0)</f>
        <v>#N/A</v>
      </c>
      <c r="O485" s="143" t="e">
        <f>VLOOKUP(Tabla15[[#This Row],[llave 2]],'INFORME GESTION'!$H$3:$O$414,8,0)</f>
        <v>#N/A</v>
      </c>
      <c r="P485" s="37"/>
      <c r="Q485" s="41"/>
      <c r="R485" s="42"/>
      <c r="S485" s="39" t="e">
        <f>ROUND(Tabla15[[#This Row],[VALOR UNITARIO SEGUIMIENTO FINANCIERO]]*Tabla15[[#This Row],[Porcentaje de Glosa]]*Tabla15[[#This Row],[Meta afectada por la glosa]],0)</f>
        <v>#N/A</v>
      </c>
      <c r="T485" s="37"/>
      <c r="U485" s="38"/>
      <c r="V485" s="38"/>
      <c r="W485" s="38"/>
      <c r="X485" s="39" t="e">
        <f>ROUND(Tabla15[[#This Row],[Valor de la Glosa]]-Tabla15[[#This Row],[Valor soportado por la Subred]],0)</f>
        <v>#N/A</v>
      </c>
      <c r="Y485" s="38"/>
      <c r="Z485" s="38"/>
      <c r="AA485" s="39" t="e">
        <f>ROUND(Tabla15[[#This Row],[VALOR GLOSA DEFINITIVA]]-Tabla15[[#This Row],[VALOR LEVANTADO EN LIQUIDACION]],0)</f>
        <v>#N/A</v>
      </c>
    </row>
    <row r="486" spans="3:27" s="13" customFormat="1" ht="87.5" customHeight="1">
      <c r="C486" s="36"/>
      <c r="D486" s="36"/>
      <c r="E486" s="37"/>
      <c r="F486" s="38" t="str">
        <f>+Tabla15[[#This Row],[CODIGO ACTIVIDAD]]&amp;Tabla15[[#This Row],[PROCESO]]</f>
        <v/>
      </c>
      <c r="G486" s="83" t="e">
        <f>VLOOKUP(Tabla15[[#This Row],[llave 1]],'INFORME GESTION'!$D$3:$F$414,3,FALSE)</f>
        <v>#N/A</v>
      </c>
      <c r="H486" s="83" t="e">
        <f>VLOOKUP(Tabla15[[#This Row],[llave 1]],'INFORME GESTION'!$D$3:$G$414,4,FALSE)</f>
        <v>#N/A</v>
      </c>
      <c r="I486" s="83" t="e">
        <f>VLOOKUP(Tabla15[[#This Row],[llave 1]],'INFORME GESTION'!$D$3:$I$414,6,FALSE)</f>
        <v>#N/A</v>
      </c>
      <c r="J486" s="84"/>
      <c r="K486" s="82"/>
      <c r="L486" s="85" t="str">
        <f>Tabla15[[#This Row],[llave 1]]&amp;Tabla15[[#This Row],[MES]]</f>
        <v/>
      </c>
      <c r="M486" s="86" t="e">
        <f>VLOOKUP(Tabla15[[#This Row],[llave 2]],'INFORME GESTION'!$H$3:$O$414,3,0)</f>
        <v>#N/A</v>
      </c>
      <c r="N486" s="142" t="e">
        <f>VLOOKUP(Tabla15[[#This Row],[llave 2]],'INFORME GESTION'!$H$3:$O$414,7,0)</f>
        <v>#N/A</v>
      </c>
      <c r="O486" s="143" t="e">
        <f>VLOOKUP(Tabla15[[#This Row],[llave 2]],'INFORME GESTION'!$H$3:$O$414,8,0)</f>
        <v>#N/A</v>
      </c>
      <c r="P486" s="37"/>
      <c r="Q486" s="41"/>
      <c r="R486" s="42"/>
      <c r="S486" s="39" t="e">
        <f>ROUND(Tabla15[[#This Row],[VALOR UNITARIO SEGUIMIENTO FINANCIERO]]*Tabla15[[#This Row],[Porcentaje de Glosa]]*Tabla15[[#This Row],[Meta afectada por la glosa]],0)</f>
        <v>#N/A</v>
      </c>
      <c r="T486" s="37"/>
      <c r="U486" s="38"/>
      <c r="V486" s="38"/>
      <c r="W486" s="38"/>
      <c r="X486" s="39" t="e">
        <f>ROUND(Tabla15[[#This Row],[Valor de la Glosa]]-Tabla15[[#This Row],[Valor soportado por la Subred]],0)</f>
        <v>#N/A</v>
      </c>
      <c r="Y486" s="38"/>
      <c r="Z486" s="38"/>
      <c r="AA486" s="39" t="e">
        <f>ROUND(Tabla15[[#This Row],[VALOR GLOSA DEFINITIVA]]-Tabla15[[#This Row],[VALOR LEVANTADO EN LIQUIDACION]],0)</f>
        <v>#N/A</v>
      </c>
    </row>
    <row r="487" spans="3:27" s="13" customFormat="1" ht="87.5" customHeight="1">
      <c r="C487" s="36"/>
      <c r="D487" s="36"/>
      <c r="E487" s="37"/>
      <c r="F487" s="38" t="str">
        <f>+Tabla15[[#This Row],[CODIGO ACTIVIDAD]]&amp;Tabla15[[#This Row],[PROCESO]]</f>
        <v/>
      </c>
      <c r="G487" s="83" t="e">
        <f>VLOOKUP(Tabla15[[#This Row],[llave 1]],'INFORME GESTION'!$D$3:$F$414,3,FALSE)</f>
        <v>#N/A</v>
      </c>
      <c r="H487" s="83" t="e">
        <f>VLOOKUP(Tabla15[[#This Row],[llave 1]],'INFORME GESTION'!$D$3:$G$414,4,FALSE)</f>
        <v>#N/A</v>
      </c>
      <c r="I487" s="83" t="e">
        <f>VLOOKUP(Tabla15[[#This Row],[llave 1]],'INFORME GESTION'!$D$3:$I$414,6,FALSE)</f>
        <v>#N/A</v>
      </c>
      <c r="J487" s="84"/>
      <c r="K487" s="82"/>
      <c r="L487" s="85" t="str">
        <f>Tabla15[[#This Row],[llave 1]]&amp;Tabla15[[#This Row],[MES]]</f>
        <v/>
      </c>
      <c r="M487" s="86" t="e">
        <f>VLOOKUP(Tabla15[[#This Row],[llave 2]],'INFORME GESTION'!$H$3:$O$414,3,0)</f>
        <v>#N/A</v>
      </c>
      <c r="N487" s="142" t="e">
        <f>VLOOKUP(Tabla15[[#This Row],[llave 2]],'INFORME GESTION'!$H$3:$O$414,7,0)</f>
        <v>#N/A</v>
      </c>
      <c r="O487" s="143" t="e">
        <f>VLOOKUP(Tabla15[[#This Row],[llave 2]],'INFORME GESTION'!$H$3:$O$414,8,0)</f>
        <v>#N/A</v>
      </c>
      <c r="P487" s="37"/>
      <c r="Q487" s="41"/>
      <c r="R487" s="42"/>
      <c r="S487" s="39" t="e">
        <f>ROUND(Tabla15[[#This Row],[VALOR UNITARIO SEGUIMIENTO FINANCIERO]]*Tabla15[[#This Row],[Porcentaje de Glosa]]*Tabla15[[#This Row],[Meta afectada por la glosa]],0)</f>
        <v>#N/A</v>
      </c>
      <c r="T487" s="37"/>
      <c r="U487" s="38"/>
      <c r="V487" s="38"/>
      <c r="W487" s="38"/>
      <c r="X487" s="39" t="e">
        <f>ROUND(Tabla15[[#This Row],[Valor de la Glosa]]-Tabla15[[#This Row],[Valor soportado por la Subred]],0)</f>
        <v>#N/A</v>
      </c>
      <c r="Y487" s="38"/>
      <c r="Z487" s="38"/>
      <c r="AA487" s="39" t="e">
        <f>ROUND(Tabla15[[#This Row],[VALOR GLOSA DEFINITIVA]]-Tabla15[[#This Row],[VALOR LEVANTADO EN LIQUIDACION]],0)</f>
        <v>#N/A</v>
      </c>
    </row>
    <row r="488" spans="3:27" s="13" customFormat="1" ht="87.5" customHeight="1">
      <c r="C488" s="36"/>
      <c r="D488" s="36"/>
      <c r="E488" s="37"/>
      <c r="F488" s="38" t="str">
        <f>+Tabla15[[#This Row],[CODIGO ACTIVIDAD]]&amp;Tabla15[[#This Row],[PROCESO]]</f>
        <v/>
      </c>
      <c r="G488" s="83" t="e">
        <f>VLOOKUP(Tabla15[[#This Row],[llave 1]],'INFORME GESTION'!$D$3:$F$414,3,FALSE)</f>
        <v>#N/A</v>
      </c>
      <c r="H488" s="83" t="e">
        <f>VLOOKUP(Tabla15[[#This Row],[llave 1]],'INFORME GESTION'!$D$3:$G$414,4,FALSE)</f>
        <v>#N/A</v>
      </c>
      <c r="I488" s="83" t="e">
        <f>VLOOKUP(Tabla15[[#This Row],[llave 1]],'INFORME GESTION'!$D$3:$I$414,6,FALSE)</f>
        <v>#N/A</v>
      </c>
      <c r="J488" s="84"/>
      <c r="K488" s="82"/>
      <c r="L488" s="85" t="str">
        <f>Tabla15[[#This Row],[llave 1]]&amp;Tabla15[[#This Row],[MES]]</f>
        <v/>
      </c>
      <c r="M488" s="86" t="e">
        <f>VLOOKUP(Tabla15[[#This Row],[llave 2]],'INFORME GESTION'!$H$3:$O$414,3,0)</f>
        <v>#N/A</v>
      </c>
      <c r="N488" s="142" t="e">
        <f>VLOOKUP(Tabla15[[#This Row],[llave 2]],'INFORME GESTION'!$H$3:$O$414,7,0)</f>
        <v>#N/A</v>
      </c>
      <c r="O488" s="143" t="e">
        <f>VLOOKUP(Tabla15[[#This Row],[llave 2]],'INFORME GESTION'!$H$3:$O$414,8,0)</f>
        <v>#N/A</v>
      </c>
      <c r="P488" s="37"/>
      <c r="Q488" s="41"/>
      <c r="R488" s="42"/>
      <c r="S488" s="39" t="e">
        <f>ROUND(Tabla15[[#This Row],[VALOR UNITARIO SEGUIMIENTO FINANCIERO]]*Tabla15[[#This Row],[Porcentaje de Glosa]]*Tabla15[[#This Row],[Meta afectada por la glosa]],0)</f>
        <v>#N/A</v>
      </c>
      <c r="T488" s="37"/>
      <c r="U488" s="38"/>
      <c r="V488" s="38"/>
      <c r="W488" s="38"/>
      <c r="X488" s="39" t="e">
        <f>ROUND(Tabla15[[#This Row],[Valor de la Glosa]]-Tabla15[[#This Row],[Valor soportado por la Subred]],0)</f>
        <v>#N/A</v>
      </c>
      <c r="Y488" s="38"/>
      <c r="Z488" s="38"/>
      <c r="AA488" s="39" t="e">
        <f>ROUND(Tabla15[[#This Row],[VALOR GLOSA DEFINITIVA]]-Tabla15[[#This Row],[VALOR LEVANTADO EN LIQUIDACION]],0)</f>
        <v>#N/A</v>
      </c>
    </row>
    <row r="489" spans="3:27" s="13" customFormat="1" ht="87.5" customHeight="1">
      <c r="C489" s="36"/>
      <c r="D489" s="36"/>
      <c r="E489" s="37"/>
      <c r="F489" s="38" t="str">
        <f>+Tabla15[[#This Row],[CODIGO ACTIVIDAD]]&amp;Tabla15[[#This Row],[PROCESO]]</f>
        <v/>
      </c>
      <c r="G489" s="83" t="e">
        <f>VLOOKUP(Tabla15[[#This Row],[llave 1]],'INFORME GESTION'!$D$3:$F$414,3,FALSE)</f>
        <v>#N/A</v>
      </c>
      <c r="H489" s="83" t="e">
        <f>VLOOKUP(Tabla15[[#This Row],[llave 1]],'INFORME GESTION'!$D$3:$G$414,4,FALSE)</f>
        <v>#N/A</v>
      </c>
      <c r="I489" s="83" t="e">
        <f>VLOOKUP(Tabla15[[#This Row],[llave 1]],'INFORME GESTION'!$D$3:$I$414,6,FALSE)</f>
        <v>#N/A</v>
      </c>
      <c r="J489" s="84"/>
      <c r="K489" s="82"/>
      <c r="L489" s="85" t="str">
        <f>Tabla15[[#This Row],[llave 1]]&amp;Tabla15[[#This Row],[MES]]</f>
        <v/>
      </c>
      <c r="M489" s="86" t="e">
        <f>VLOOKUP(Tabla15[[#This Row],[llave 2]],'INFORME GESTION'!$H$3:$O$414,3,0)</f>
        <v>#N/A</v>
      </c>
      <c r="N489" s="142" t="e">
        <f>VLOOKUP(Tabla15[[#This Row],[llave 2]],'INFORME GESTION'!$H$3:$O$414,7,0)</f>
        <v>#N/A</v>
      </c>
      <c r="O489" s="143" t="e">
        <f>VLOOKUP(Tabla15[[#This Row],[llave 2]],'INFORME GESTION'!$H$3:$O$414,8,0)</f>
        <v>#N/A</v>
      </c>
      <c r="P489" s="37"/>
      <c r="Q489" s="41"/>
      <c r="R489" s="42"/>
      <c r="S489" s="39" t="e">
        <f>ROUND(Tabla15[[#This Row],[VALOR UNITARIO SEGUIMIENTO FINANCIERO]]*Tabla15[[#This Row],[Porcentaje de Glosa]]*Tabla15[[#This Row],[Meta afectada por la glosa]],0)</f>
        <v>#N/A</v>
      </c>
      <c r="T489" s="37"/>
      <c r="U489" s="38"/>
      <c r="V489" s="38"/>
      <c r="W489" s="38"/>
      <c r="X489" s="39" t="e">
        <f>ROUND(Tabla15[[#This Row],[Valor de la Glosa]]-Tabla15[[#This Row],[Valor soportado por la Subred]],0)</f>
        <v>#N/A</v>
      </c>
      <c r="Y489" s="38"/>
      <c r="Z489" s="38"/>
      <c r="AA489" s="39" t="e">
        <f>ROUND(Tabla15[[#This Row],[VALOR GLOSA DEFINITIVA]]-Tabla15[[#This Row],[VALOR LEVANTADO EN LIQUIDACION]],0)</f>
        <v>#N/A</v>
      </c>
    </row>
    <row r="490" spans="3:27" s="13" customFormat="1" ht="87.5" customHeight="1">
      <c r="C490" s="36"/>
      <c r="D490" s="36"/>
      <c r="E490" s="37"/>
      <c r="F490" s="38" t="str">
        <f>+Tabla15[[#This Row],[CODIGO ACTIVIDAD]]&amp;Tabla15[[#This Row],[PROCESO]]</f>
        <v/>
      </c>
      <c r="G490" s="83" t="e">
        <f>VLOOKUP(Tabla15[[#This Row],[llave 1]],'INFORME GESTION'!$D$3:$F$414,3,FALSE)</f>
        <v>#N/A</v>
      </c>
      <c r="H490" s="83" t="e">
        <f>VLOOKUP(Tabla15[[#This Row],[llave 1]],'INFORME GESTION'!$D$3:$G$414,4,FALSE)</f>
        <v>#N/A</v>
      </c>
      <c r="I490" s="83" t="e">
        <f>VLOOKUP(Tabla15[[#This Row],[llave 1]],'INFORME GESTION'!$D$3:$I$414,6,FALSE)</f>
        <v>#N/A</v>
      </c>
      <c r="J490" s="84"/>
      <c r="K490" s="82"/>
      <c r="L490" s="85" t="str">
        <f>Tabla15[[#This Row],[llave 1]]&amp;Tabla15[[#This Row],[MES]]</f>
        <v/>
      </c>
      <c r="M490" s="86" t="e">
        <f>VLOOKUP(Tabla15[[#This Row],[llave 2]],'INFORME GESTION'!$H$3:$O$414,3,0)</f>
        <v>#N/A</v>
      </c>
      <c r="N490" s="142" t="e">
        <f>VLOOKUP(Tabla15[[#This Row],[llave 2]],'INFORME GESTION'!$H$3:$O$414,7,0)</f>
        <v>#N/A</v>
      </c>
      <c r="O490" s="143" t="e">
        <f>VLOOKUP(Tabla15[[#This Row],[llave 2]],'INFORME GESTION'!$H$3:$O$414,8,0)</f>
        <v>#N/A</v>
      </c>
      <c r="P490" s="37"/>
      <c r="Q490" s="41"/>
      <c r="R490" s="42"/>
      <c r="S490" s="39" t="e">
        <f>ROUND(Tabla15[[#This Row],[VALOR UNITARIO SEGUIMIENTO FINANCIERO]]*Tabla15[[#This Row],[Porcentaje de Glosa]]*Tabla15[[#This Row],[Meta afectada por la glosa]],0)</f>
        <v>#N/A</v>
      </c>
      <c r="T490" s="37"/>
      <c r="U490" s="38"/>
      <c r="V490" s="38"/>
      <c r="W490" s="38"/>
      <c r="X490" s="39" t="e">
        <f>ROUND(Tabla15[[#This Row],[Valor de la Glosa]]-Tabla15[[#This Row],[Valor soportado por la Subred]],0)</f>
        <v>#N/A</v>
      </c>
      <c r="Y490" s="38"/>
      <c r="Z490" s="38"/>
      <c r="AA490" s="39" t="e">
        <f>ROUND(Tabla15[[#This Row],[VALOR GLOSA DEFINITIVA]]-Tabla15[[#This Row],[VALOR LEVANTADO EN LIQUIDACION]],0)</f>
        <v>#N/A</v>
      </c>
    </row>
    <row r="491" spans="3:27" s="13" customFormat="1" ht="87.5" customHeight="1">
      <c r="C491" s="36"/>
      <c r="D491" s="36"/>
      <c r="E491" s="37"/>
      <c r="F491" s="38" t="str">
        <f>+Tabla15[[#This Row],[CODIGO ACTIVIDAD]]&amp;Tabla15[[#This Row],[PROCESO]]</f>
        <v/>
      </c>
      <c r="G491" s="83" t="e">
        <f>VLOOKUP(Tabla15[[#This Row],[llave 1]],'INFORME GESTION'!$D$3:$F$414,3,FALSE)</f>
        <v>#N/A</v>
      </c>
      <c r="H491" s="83" t="e">
        <f>VLOOKUP(Tabla15[[#This Row],[llave 1]],'INFORME GESTION'!$D$3:$G$414,4,FALSE)</f>
        <v>#N/A</v>
      </c>
      <c r="I491" s="83" t="e">
        <f>VLOOKUP(Tabla15[[#This Row],[llave 1]],'INFORME GESTION'!$D$3:$I$414,6,FALSE)</f>
        <v>#N/A</v>
      </c>
      <c r="J491" s="84"/>
      <c r="K491" s="82"/>
      <c r="L491" s="85" t="str">
        <f>Tabla15[[#This Row],[llave 1]]&amp;Tabla15[[#This Row],[MES]]</f>
        <v/>
      </c>
      <c r="M491" s="86" t="e">
        <f>VLOOKUP(Tabla15[[#This Row],[llave 2]],'INFORME GESTION'!$H$3:$O$414,3,0)</f>
        <v>#N/A</v>
      </c>
      <c r="N491" s="142" t="e">
        <f>VLOOKUP(Tabla15[[#This Row],[llave 2]],'INFORME GESTION'!$H$3:$O$414,7,0)</f>
        <v>#N/A</v>
      </c>
      <c r="O491" s="143" t="e">
        <f>VLOOKUP(Tabla15[[#This Row],[llave 2]],'INFORME GESTION'!$H$3:$O$414,8,0)</f>
        <v>#N/A</v>
      </c>
      <c r="P491" s="37"/>
      <c r="Q491" s="41"/>
      <c r="R491" s="42"/>
      <c r="S491" s="39" t="e">
        <f>ROUND(Tabla15[[#This Row],[VALOR UNITARIO SEGUIMIENTO FINANCIERO]]*Tabla15[[#This Row],[Porcentaje de Glosa]]*Tabla15[[#This Row],[Meta afectada por la glosa]],0)</f>
        <v>#N/A</v>
      </c>
      <c r="T491" s="37"/>
      <c r="U491" s="38"/>
      <c r="V491" s="38"/>
      <c r="W491" s="38"/>
      <c r="X491" s="39" t="e">
        <f>ROUND(Tabla15[[#This Row],[Valor de la Glosa]]-Tabla15[[#This Row],[Valor soportado por la Subred]],0)</f>
        <v>#N/A</v>
      </c>
      <c r="Y491" s="38"/>
      <c r="Z491" s="38"/>
      <c r="AA491" s="39" t="e">
        <f>ROUND(Tabla15[[#This Row],[VALOR GLOSA DEFINITIVA]]-Tabla15[[#This Row],[VALOR LEVANTADO EN LIQUIDACION]],0)</f>
        <v>#N/A</v>
      </c>
    </row>
    <row r="492" spans="3:27" s="13" customFormat="1" ht="87.5" customHeight="1">
      <c r="C492" s="36"/>
      <c r="D492" s="36"/>
      <c r="E492" s="37"/>
      <c r="F492" s="38" t="str">
        <f>+Tabla15[[#This Row],[CODIGO ACTIVIDAD]]&amp;Tabla15[[#This Row],[PROCESO]]</f>
        <v/>
      </c>
      <c r="G492" s="83" t="e">
        <f>VLOOKUP(Tabla15[[#This Row],[llave 1]],'INFORME GESTION'!$D$3:$F$414,3,FALSE)</f>
        <v>#N/A</v>
      </c>
      <c r="H492" s="83" t="e">
        <f>VLOOKUP(Tabla15[[#This Row],[llave 1]],'INFORME GESTION'!$D$3:$G$414,4,FALSE)</f>
        <v>#N/A</v>
      </c>
      <c r="I492" s="83" t="e">
        <f>VLOOKUP(Tabla15[[#This Row],[llave 1]],'INFORME GESTION'!$D$3:$I$414,6,FALSE)</f>
        <v>#N/A</v>
      </c>
      <c r="J492" s="84"/>
      <c r="K492" s="82"/>
      <c r="L492" s="85" t="str">
        <f>Tabla15[[#This Row],[llave 1]]&amp;Tabla15[[#This Row],[MES]]</f>
        <v/>
      </c>
      <c r="M492" s="86" t="e">
        <f>VLOOKUP(Tabla15[[#This Row],[llave 2]],'INFORME GESTION'!$H$3:$O$414,3,0)</f>
        <v>#N/A</v>
      </c>
      <c r="N492" s="142" t="e">
        <f>VLOOKUP(Tabla15[[#This Row],[llave 2]],'INFORME GESTION'!$H$3:$O$414,7,0)</f>
        <v>#N/A</v>
      </c>
      <c r="O492" s="143" t="e">
        <f>VLOOKUP(Tabla15[[#This Row],[llave 2]],'INFORME GESTION'!$H$3:$O$414,8,0)</f>
        <v>#N/A</v>
      </c>
      <c r="P492" s="37"/>
      <c r="Q492" s="41"/>
      <c r="R492" s="42"/>
      <c r="S492" s="39" t="e">
        <f>ROUND(Tabla15[[#This Row],[VALOR UNITARIO SEGUIMIENTO FINANCIERO]]*Tabla15[[#This Row],[Porcentaje de Glosa]]*Tabla15[[#This Row],[Meta afectada por la glosa]],0)</f>
        <v>#N/A</v>
      </c>
      <c r="T492" s="37"/>
      <c r="U492" s="38"/>
      <c r="V492" s="38"/>
      <c r="W492" s="38"/>
      <c r="X492" s="39" t="e">
        <f>ROUND(Tabla15[[#This Row],[Valor de la Glosa]]-Tabla15[[#This Row],[Valor soportado por la Subred]],0)</f>
        <v>#N/A</v>
      </c>
      <c r="Y492" s="38"/>
      <c r="Z492" s="38"/>
      <c r="AA492" s="39" t="e">
        <f>ROUND(Tabla15[[#This Row],[VALOR GLOSA DEFINITIVA]]-Tabla15[[#This Row],[VALOR LEVANTADO EN LIQUIDACION]],0)</f>
        <v>#N/A</v>
      </c>
    </row>
    <row r="493" spans="3:27" s="13" customFormat="1" ht="87.5" customHeight="1">
      <c r="C493" s="36"/>
      <c r="D493" s="36"/>
      <c r="E493" s="37"/>
      <c r="F493" s="38" t="str">
        <f>+Tabla15[[#This Row],[CODIGO ACTIVIDAD]]&amp;Tabla15[[#This Row],[PROCESO]]</f>
        <v/>
      </c>
      <c r="G493" s="83" t="e">
        <f>VLOOKUP(Tabla15[[#This Row],[llave 1]],'INFORME GESTION'!$D$3:$F$414,3,FALSE)</f>
        <v>#N/A</v>
      </c>
      <c r="H493" s="83" t="e">
        <f>VLOOKUP(Tabla15[[#This Row],[llave 1]],'INFORME GESTION'!$D$3:$G$414,4,FALSE)</f>
        <v>#N/A</v>
      </c>
      <c r="I493" s="83" t="e">
        <f>VLOOKUP(Tabla15[[#This Row],[llave 1]],'INFORME GESTION'!$D$3:$I$414,6,FALSE)</f>
        <v>#N/A</v>
      </c>
      <c r="J493" s="84"/>
      <c r="K493" s="82"/>
      <c r="L493" s="85" t="str">
        <f>Tabla15[[#This Row],[llave 1]]&amp;Tabla15[[#This Row],[MES]]</f>
        <v/>
      </c>
      <c r="M493" s="86" t="e">
        <f>VLOOKUP(Tabla15[[#This Row],[llave 2]],'INFORME GESTION'!$H$3:$O$414,3,0)</f>
        <v>#N/A</v>
      </c>
      <c r="N493" s="142" t="e">
        <f>VLOOKUP(Tabla15[[#This Row],[llave 2]],'INFORME GESTION'!$H$3:$O$414,7,0)</f>
        <v>#N/A</v>
      </c>
      <c r="O493" s="143" t="e">
        <f>VLOOKUP(Tabla15[[#This Row],[llave 2]],'INFORME GESTION'!$H$3:$O$414,8,0)</f>
        <v>#N/A</v>
      </c>
      <c r="P493" s="37"/>
      <c r="Q493" s="41"/>
      <c r="R493" s="42"/>
      <c r="S493" s="39" t="e">
        <f>ROUND(Tabla15[[#This Row],[VALOR UNITARIO SEGUIMIENTO FINANCIERO]]*Tabla15[[#This Row],[Porcentaje de Glosa]]*Tabla15[[#This Row],[Meta afectada por la glosa]],0)</f>
        <v>#N/A</v>
      </c>
      <c r="T493" s="37"/>
      <c r="U493" s="38"/>
      <c r="V493" s="38"/>
      <c r="W493" s="38"/>
      <c r="X493" s="39" t="e">
        <f>ROUND(Tabla15[[#This Row],[Valor de la Glosa]]-Tabla15[[#This Row],[Valor soportado por la Subred]],0)</f>
        <v>#N/A</v>
      </c>
      <c r="Y493" s="38"/>
      <c r="Z493" s="38"/>
      <c r="AA493" s="39" t="e">
        <f>ROUND(Tabla15[[#This Row],[VALOR GLOSA DEFINITIVA]]-Tabla15[[#This Row],[VALOR LEVANTADO EN LIQUIDACION]],0)</f>
        <v>#N/A</v>
      </c>
    </row>
    <row r="494" spans="3:27" s="13" customFormat="1" ht="87.5" customHeight="1">
      <c r="C494" s="36"/>
      <c r="D494" s="36"/>
      <c r="E494" s="37"/>
      <c r="F494" s="38" t="str">
        <f>+Tabla15[[#This Row],[CODIGO ACTIVIDAD]]&amp;Tabla15[[#This Row],[PROCESO]]</f>
        <v/>
      </c>
      <c r="G494" s="83" t="e">
        <f>VLOOKUP(Tabla15[[#This Row],[llave 1]],'INFORME GESTION'!$D$3:$F$414,3,FALSE)</f>
        <v>#N/A</v>
      </c>
      <c r="H494" s="83" t="e">
        <f>VLOOKUP(Tabla15[[#This Row],[llave 1]],'INFORME GESTION'!$D$3:$G$414,4,FALSE)</f>
        <v>#N/A</v>
      </c>
      <c r="I494" s="83" t="e">
        <f>VLOOKUP(Tabla15[[#This Row],[llave 1]],'INFORME GESTION'!$D$3:$I$414,6,FALSE)</f>
        <v>#N/A</v>
      </c>
      <c r="J494" s="84"/>
      <c r="K494" s="82"/>
      <c r="L494" s="85" t="str">
        <f>Tabla15[[#This Row],[llave 1]]&amp;Tabla15[[#This Row],[MES]]</f>
        <v/>
      </c>
      <c r="M494" s="86" t="e">
        <f>VLOOKUP(Tabla15[[#This Row],[llave 2]],'INFORME GESTION'!$H$3:$O$414,3,0)</f>
        <v>#N/A</v>
      </c>
      <c r="N494" s="142" t="e">
        <f>VLOOKUP(Tabla15[[#This Row],[llave 2]],'INFORME GESTION'!$H$3:$O$414,7,0)</f>
        <v>#N/A</v>
      </c>
      <c r="O494" s="143" t="e">
        <f>VLOOKUP(Tabla15[[#This Row],[llave 2]],'INFORME GESTION'!$H$3:$O$414,8,0)</f>
        <v>#N/A</v>
      </c>
      <c r="P494" s="37"/>
      <c r="Q494" s="41"/>
      <c r="R494" s="42"/>
      <c r="S494" s="39" t="e">
        <f>ROUND(Tabla15[[#This Row],[VALOR UNITARIO SEGUIMIENTO FINANCIERO]]*Tabla15[[#This Row],[Porcentaje de Glosa]]*Tabla15[[#This Row],[Meta afectada por la glosa]],0)</f>
        <v>#N/A</v>
      </c>
      <c r="T494" s="37"/>
      <c r="U494" s="38"/>
      <c r="V494" s="38"/>
      <c r="W494" s="38"/>
      <c r="X494" s="39" t="e">
        <f>ROUND(Tabla15[[#This Row],[Valor de la Glosa]]-Tabla15[[#This Row],[Valor soportado por la Subred]],0)</f>
        <v>#N/A</v>
      </c>
      <c r="Y494" s="38"/>
      <c r="Z494" s="38"/>
      <c r="AA494" s="39" t="e">
        <f>ROUND(Tabla15[[#This Row],[VALOR GLOSA DEFINITIVA]]-Tabla15[[#This Row],[VALOR LEVANTADO EN LIQUIDACION]],0)</f>
        <v>#N/A</v>
      </c>
    </row>
    <row r="495" spans="3:27" s="13" customFormat="1" ht="87.5" customHeight="1">
      <c r="C495" s="36"/>
      <c r="D495" s="36"/>
      <c r="E495" s="37"/>
      <c r="F495" s="38" t="str">
        <f>+Tabla15[[#This Row],[CODIGO ACTIVIDAD]]&amp;Tabla15[[#This Row],[PROCESO]]</f>
        <v/>
      </c>
      <c r="G495" s="83" t="e">
        <f>VLOOKUP(Tabla15[[#This Row],[llave 1]],'INFORME GESTION'!$D$3:$F$414,3,FALSE)</f>
        <v>#N/A</v>
      </c>
      <c r="H495" s="83" t="e">
        <f>VLOOKUP(Tabla15[[#This Row],[llave 1]],'INFORME GESTION'!$D$3:$G$414,4,FALSE)</f>
        <v>#N/A</v>
      </c>
      <c r="I495" s="83" t="e">
        <f>VLOOKUP(Tabla15[[#This Row],[llave 1]],'INFORME GESTION'!$D$3:$I$414,6,FALSE)</f>
        <v>#N/A</v>
      </c>
      <c r="J495" s="84"/>
      <c r="K495" s="82"/>
      <c r="L495" s="85" t="str">
        <f>Tabla15[[#This Row],[llave 1]]&amp;Tabla15[[#This Row],[MES]]</f>
        <v/>
      </c>
      <c r="M495" s="86" t="e">
        <f>VLOOKUP(Tabla15[[#This Row],[llave 2]],'INFORME GESTION'!$H$3:$O$414,3,0)</f>
        <v>#N/A</v>
      </c>
      <c r="N495" s="142" t="e">
        <f>VLOOKUP(Tabla15[[#This Row],[llave 2]],'INFORME GESTION'!$H$3:$O$414,7,0)</f>
        <v>#N/A</v>
      </c>
      <c r="O495" s="143" t="e">
        <f>VLOOKUP(Tabla15[[#This Row],[llave 2]],'INFORME GESTION'!$H$3:$O$414,8,0)</f>
        <v>#N/A</v>
      </c>
      <c r="P495" s="37"/>
      <c r="Q495" s="41"/>
      <c r="R495" s="42"/>
      <c r="S495" s="39" t="e">
        <f>ROUND(Tabla15[[#This Row],[VALOR UNITARIO SEGUIMIENTO FINANCIERO]]*Tabla15[[#This Row],[Porcentaje de Glosa]]*Tabla15[[#This Row],[Meta afectada por la glosa]],0)</f>
        <v>#N/A</v>
      </c>
      <c r="T495" s="37"/>
      <c r="U495" s="38"/>
      <c r="V495" s="38"/>
      <c r="W495" s="38"/>
      <c r="X495" s="39" t="e">
        <f>ROUND(Tabla15[[#This Row],[Valor de la Glosa]]-Tabla15[[#This Row],[Valor soportado por la Subred]],0)</f>
        <v>#N/A</v>
      </c>
      <c r="Y495" s="38"/>
      <c r="Z495" s="38"/>
      <c r="AA495" s="39" t="e">
        <f>ROUND(Tabla15[[#This Row],[VALOR GLOSA DEFINITIVA]]-Tabla15[[#This Row],[VALOR LEVANTADO EN LIQUIDACION]],0)</f>
        <v>#N/A</v>
      </c>
    </row>
    <row r="496" spans="3:27" s="13" customFormat="1" ht="87.5" customHeight="1">
      <c r="C496" s="36"/>
      <c r="D496" s="36"/>
      <c r="E496" s="37"/>
      <c r="F496" s="38" t="str">
        <f>+Tabla15[[#This Row],[CODIGO ACTIVIDAD]]&amp;Tabla15[[#This Row],[PROCESO]]</f>
        <v/>
      </c>
      <c r="G496" s="83" t="e">
        <f>VLOOKUP(Tabla15[[#This Row],[llave 1]],'INFORME GESTION'!$D$3:$F$414,3,FALSE)</f>
        <v>#N/A</v>
      </c>
      <c r="H496" s="83" t="e">
        <f>VLOOKUP(Tabla15[[#This Row],[llave 1]],'INFORME GESTION'!$D$3:$G$414,4,FALSE)</f>
        <v>#N/A</v>
      </c>
      <c r="I496" s="83" t="e">
        <f>VLOOKUP(Tabla15[[#This Row],[llave 1]],'INFORME GESTION'!$D$3:$I$414,6,FALSE)</f>
        <v>#N/A</v>
      </c>
      <c r="J496" s="84"/>
      <c r="K496" s="82"/>
      <c r="L496" s="85" t="str">
        <f>Tabla15[[#This Row],[llave 1]]&amp;Tabla15[[#This Row],[MES]]</f>
        <v/>
      </c>
      <c r="M496" s="86" t="e">
        <f>VLOOKUP(Tabla15[[#This Row],[llave 2]],'INFORME GESTION'!$H$3:$O$414,3,0)</f>
        <v>#N/A</v>
      </c>
      <c r="N496" s="142" t="e">
        <f>VLOOKUP(Tabla15[[#This Row],[llave 2]],'INFORME GESTION'!$H$3:$O$414,7,0)</f>
        <v>#N/A</v>
      </c>
      <c r="O496" s="143" t="e">
        <f>VLOOKUP(Tabla15[[#This Row],[llave 2]],'INFORME GESTION'!$H$3:$O$414,8,0)</f>
        <v>#N/A</v>
      </c>
      <c r="P496" s="37"/>
      <c r="Q496" s="41"/>
      <c r="R496" s="42"/>
      <c r="S496" s="39" t="e">
        <f>ROUND(Tabla15[[#This Row],[VALOR UNITARIO SEGUIMIENTO FINANCIERO]]*Tabla15[[#This Row],[Porcentaje de Glosa]]*Tabla15[[#This Row],[Meta afectada por la glosa]],0)</f>
        <v>#N/A</v>
      </c>
      <c r="T496" s="37"/>
      <c r="U496" s="38"/>
      <c r="V496" s="38"/>
      <c r="W496" s="38"/>
      <c r="X496" s="39" t="e">
        <f>ROUND(Tabla15[[#This Row],[Valor de la Glosa]]-Tabla15[[#This Row],[Valor soportado por la Subred]],0)</f>
        <v>#N/A</v>
      </c>
      <c r="Y496" s="38"/>
      <c r="Z496" s="38"/>
      <c r="AA496" s="39" t="e">
        <f>ROUND(Tabla15[[#This Row],[VALOR GLOSA DEFINITIVA]]-Tabla15[[#This Row],[VALOR LEVANTADO EN LIQUIDACION]],0)</f>
        <v>#N/A</v>
      </c>
    </row>
    <row r="497" spans="3:27" s="13" customFormat="1" ht="87.5" customHeight="1">
      <c r="C497" s="36"/>
      <c r="D497" s="36"/>
      <c r="E497" s="37"/>
      <c r="F497" s="38" t="str">
        <f>+Tabla15[[#This Row],[CODIGO ACTIVIDAD]]&amp;Tabla15[[#This Row],[PROCESO]]</f>
        <v/>
      </c>
      <c r="G497" s="83" t="e">
        <f>VLOOKUP(Tabla15[[#This Row],[llave 1]],'INFORME GESTION'!$D$3:$F$414,3,FALSE)</f>
        <v>#N/A</v>
      </c>
      <c r="H497" s="83" t="e">
        <f>VLOOKUP(Tabla15[[#This Row],[llave 1]],'INFORME GESTION'!$D$3:$G$414,4,FALSE)</f>
        <v>#N/A</v>
      </c>
      <c r="I497" s="83" t="e">
        <f>VLOOKUP(Tabla15[[#This Row],[llave 1]],'INFORME GESTION'!$D$3:$I$414,6,FALSE)</f>
        <v>#N/A</v>
      </c>
      <c r="J497" s="84"/>
      <c r="K497" s="82"/>
      <c r="L497" s="85" t="str">
        <f>Tabla15[[#This Row],[llave 1]]&amp;Tabla15[[#This Row],[MES]]</f>
        <v/>
      </c>
      <c r="M497" s="86" t="e">
        <f>VLOOKUP(Tabla15[[#This Row],[llave 2]],'INFORME GESTION'!$H$3:$O$414,3,0)</f>
        <v>#N/A</v>
      </c>
      <c r="N497" s="142" t="e">
        <f>VLOOKUP(Tabla15[[#This Row],[llave 2]],'INFORME GESTION'!$H$3:$O$414,7,0)</f>
        <v>#N/A</v>
      </c>
      <c r="O497" s="143" t="e">
        <f>VLOOKUP(Tabla15[[#This Row],[llave 2]],'INFORME GESTION'!$H$3:$O$414,8,0)</f>
        <v>#N/A</v>
      </c>
      <c r="P497" s="37"/>
      <c r="Q497" s="41"/>
      <c r="R497" s="42"/>
      <c r="S497" s="39" t="e">
        <f>ROUND(Tabla15[[#This Row],[VALOR UNITARIO SEGUIMIENTO FINANCIERO]]*Tabla15[[#This Row],[Porcentaje de Glosa]]*Tabla15[[#This Row],[Meta afectada por la glosa]],0)</f>
        <v>#N/A</v>
      </c>
      <c r="T497" s="37"/>
      <c r="U497" s="38"/>
      <c r="V497" s="38"/>
      <c r="W497" s="38"/>
      <c r="X497" s="39" t="e">
        <f>ROUND(Tabla15[[#This Row],[Valor de la Glosa]]-Tabla15[[#This Row],[Valor soportado por la Subred]],0)</f>
        <v>#N/A</v>
      </c>
      <c r="Y497" s="38"/>
      <c r="Z497" s="38"/>
      <c r="AA497" s="39" t="e">
        <f>ROUND(Tabla15[[#This Row],[VALOR GLOSA DEFINITIVA]]-Tabla15[[#This Row],[VALOR LEVANTADO EN LIQUIDACION]],0)</f>
        <v>#N/A</v>
      </c>
    </row>
    <row r="498" spans="3:27" s="13" customFormat="1" ht="87.5" customHeight="1">
      <c r="C498" s="36"/>
      <c r="D498" s="36"/>
      <c r="E498" s="37"/>
      <c r="F498" s="38" t="str">
        <f>+Tabla15[[#This Row],[CODIGO ACTIVIDAD]]&amp;Tabla15[[#This Row],[PROCESO]]</f>
        <v/>
      </c>
      <c r="G498" s="83" t="e">
        <f>VLOOKUP(Tabla15[[#This Row],[llave 1]],'INFORME GESTION'!$D$3:$F$414,3,FALSE)</f>
        <v>#N/A</v>
      </c>
      <c r="H498" s="83" t="e">
        <f>VLOOKUP(Tabla15[[#This Row],[llave 1]],'INFORME GESTION'!$D$3:$G$414,4,FALSE)</f>
        <v>#N/A</v>
      </c>
      <c r="I498" s="83" t="e">
        <f>VLOOKUP(Tabla15[[#This Row],[llave 1]],'INFORME GESTION'!$D$3:$I$414,6,FALSE)</f>
        <v>#N/A</v>
      </c>
      <c r="J498" s="84"/>
      <c r="K498" s="82"/>
      <c r="L498" s="85" t="str">
        <f>Tabla15[[#This Row],[llave 1]]&amp;Tabla15[[#This Row],[MES]]</f>
        <v/>
      </c>
      <c r="M498" s="86" t="e">
        <f>VLOOKUP(Tabla15[[#This Row],[llave 2]],'INFORME GESTION'!$H$3:$O$414,3,0)</f>
        <v>#N/A</v>
      </c>
      <c r="N498" s="142" t="e">
        <f>VLOOKUP(Tabla15[[#This Row],[llave 2]],'INFORME GESTION'!$H$3:$O$414,7,0)</f>
        <v>#N/A</v>
      </c>
      <c r="O498" s="143" t="e">
        <f>VLOOKUP(Tabla15[[#This Row],[llave 2]],'INFORME GESTION'!$H$3:$O$414,8,0)</f>
        <v>#N/A</v>
      </c>
      <c r="P498" s="37"/>
      <c r="Q498" s="41"/>
      <c r="R498" s="42"/>
      <c r="S498" s="39" t="e">
        <f>ROUND(Tabla15[[#This Row],[VALOR UNITARIO SEGUIMIENTO FINANCIERO]]*Tabla15[[#This Row],[Porcentaje de Glosa]]*Tabla15[[#This Row],[Meta afectada por la glosa]],0)</f>
        <v>#N/A</v>
      </c>
      <c r="T498" s="37"/>
      <c r="U498" s="38"/>
      <c r="V498" s="38"/>
      <c r="W498" s="38"/>
      <c r="X498" s="39" t="e">
        <f>ROUND(Tabla15[[#This Row],[Valor de la Glosa]]-Tabla15[[#This Row],[Valor soportado por la Subred]],0)</f>
        <v>#N/A</v>
      </c>
      <c r="Y498" s="38"/>
      <c r="Z498" s="38"/>
      <c r="AA498" s="39" t="e">
        <f>ROUND(Tabla15[[#This Row],[VALOR GLOSA DEFINITIVA]]-Tabla15[[#This Row],[VALOR LEVANTADO EN LIQUIDACION]],0)</f>
        <v>#N/A</v>
      </c>
    </row>
    <row r="499" spans="3:27" s="13" customFormat="1" ht="87.5" customHeight="1">
      <c r="C499" s="36"/>
      <c r="D499" s="36"/>
      <c r="E499" s="37"/>
      <c r="F499" s="38" t="str">
        <f>+Tabla15[[#This Row],[CODIGO ACTIVIDAD]]&amp;Tabla15[[#This Row],[PROCESO]]</f>
        <v/>
      </c>
      <c r="G499" s="83" t="e">
        <f>VLOOKUP(Tabla15[[#This Row],[llave 1]],'INFORME GESTION'!$D$3:$F$414,3,FALSE)</f>
        <v>#N/A</v>
      </c>
      <c r="H499" s="83" t="e">
        <f>VLOOKUP(Tabla15[[#This Row],[llave 1]],'INFORME GESTION'!$D$3:$G$414,4,FALSE)</f>
        <v>#N/A</v>
      </c>
      <c r="I499" s="83" t="e">
        <f>VLOOKUP(Tabla15[[#This Row],[llave 1]],'INFORME GESTION'!$D$3:$I$414,6,FALSE)</f>
        <v>#N/A</v>
      </c>
      <c r="J499" s="84"/>
      <c r="K499" s="82"/>
      <c r="L499" s="85" t="str">
        <f>Tabla15[[#This Row],[llave 1]]&amp;Tabla15[[#This Row],[MES]]</f>
        <v/>
      </c>
      <c r="M499" s="86" t="e">
        <f>VLOOKUP(Tabla15[[#This Row],[llave 2]],'INFORME GESTION'!$H$3:$O$414,3,0)</f>
        <v>#N/A</v>
      </c>
      <c r="N499" s="142" t="e">
        <f>VLOOKUP(Tabla15[[#This Row],[llave 2]],'INFORME GESTION'!$H$3:$O$414,7,0)</f>
        <v>#N/A</v>
      </c>
      <c r="O499" s="143" t="e">
        <f>VLOOKUP(Tabla15[[#This Row],[llave 2]],'INFORME GESTION'!$H$3:$O$414,8,0)</f>
        <v>#N/A</v>
      </c>
      <c r="P499" s="37"/>
      <c r="Q499" s="41"/>
      <c r="R499" s="42"/>
      <c r="S499" s="39" t="e">
        <f>ROUND(Tabla15[[#This Row],[VALOR UNITARIO SEGUIMIENTO FINANCIERO]]*Tabla15[[#This Row],[Porcentaje de Glosa]]*Tabla15[[#This Row],[Meta afectada por la glosa]],0)</f>
        <v>#N/A</v>
      </c>
      <c r="T499" s="37"/>
      <c r="U499" s="38"/>
      <c r="V499" s="38"/>
      <c r="W499" s="38"/>
      <c r="X499" s="39" t="e">
        <f>ROUND(Tabla15[[#This Row],[Valor de la Glosa]]-Tabla15[[#This Row],[Valor soportado por la Subred]],0)</f>
        <v>#N/A</v>
      </c>
      <c r="Y499" s="38"/>
      <c r="Z499" s="38"/>
      <c r="AA499" s="39" t="e">
        <f>ROUND(Tabla15[[#This Row],[VALOR GLOSA DEFINITIVA]]-Tabla15[[#This Row],[VALOR LEVANTADO EN LIQUIDACION]],0)</f>
        <v>#N/A</v>
      </c>
    </row>
    <row r="500" spans="3:27" s="13" customFormat="1" ht="87.5" customHeight="1">
      <c r="C500" s="36"/>
      <c r="D500" s="36"/>
      <c r="E500" s="37"/>
      <c r="F500" s="38" t="str">
        <f>+Tabla15[[#This Row],[CODIGO ACTIVIDAD]]&amp;Tabla15[[#This Row],[PROCESO]]</f>
        <v/>
      </c>
      <c r="G500" s="83" t="e">
        <f>VLOOKUP(Tabla15[[#This Row],[llave 1]],'INFORME GESTION'!$D$3:$F$414,3,FALSE)</f>
        <v>#N/A</v>
      </c>
      <c r="H500" s="83" t="e">
        <f>VLOOKUP(Tabla15[[#This Row],[llave 1]],'INFORME GESTION'!$D$3:$G$414,4,FALSE)</f>
        <v>#N/A</v>
      </c>
      <c r="I500" s="83" t="e">
        <f>VLOOKUP(Tabla15[[#This Row],[llave 1]],'INFORME GESTION'!$D$3:$I$414,6,FALSE)</f>
        <v>#N/A</v>
      </c>
      <c r="J500" s="84"/>
      <c r="K500" s="82"/>
      <c r="L500" s="85" t="str">
        <f>Tabla15[[#This Row],[llave 1]]&amp;Tabla15[[#This Row],[MES]]</f>
        <v/>
      </c>
      <c r="M500" s="86" t="e">
        <f>VLOOKUP(Tabla15[[#This Row],[llave 2]],'INFORME GESTION'!$H$3:$O$414,3,0)</f>
        <v>#N/A</v>
      </c>
      <c r="N500" s="142" t="e">
        <f>VLOOKUP(Tabla15[[#This Row],[llave 2]],'INFORME GESTION'!$H$3:$O$414,7,0)</f>
        <v>#N/A</v>
      </c>
      <c r="O500" s="143" t="e">
        <f>VLOOKUP(Tabla15[[#This Row],[llave 2]],'INFORME GESTION'!$H$3:$O$414,8,0)</f>
        <v>#N/A</v>
      </c>
      <c r="P500" s="37"/>
      <c r="Q500" s="41"/>
      <c r="R500" s="42"/>
      <c r="S500" s="39" t="e">
        <f>ROUND(Tabla15[[#This Row],[VALOR UNITARIO SEGUIMIENTO FINANCIERO]]*Tabla15[[#This Row],[Porcentaje de Glosa]]*Tabla15[[#This Row],[Meta afectada por la glosa]],0)</f>
        <v>#N/A</v>
      </c>
      <c r="T500" s="37"/>
      <c r="U500" s="38"/>
      <c r="V500" s="38"/>
      <c r="W500" s="38"/>
      <c r="X500" s="39" t="e">
        <f>ROUND(Tabla15[[#This Row],[Valor de la Glosa]]-Tabla15[[#This Row],[Valor soportado por la Subred]],0)</f>
        <v>#N/A</v>
      </c>
      <c r="Y500" s="38"/>
      <c r="Z500" s="38"/>
      <c r="AA500" s="39" t="e">
        <f>ROUND(Tabla15[[#This Row],[VALOR GLOSA DEFINITIVA]]-Tabla15[[#This Row],[VALOR LEVANTADO EN LIQUIDACION]],0)</f>
        <v>#N/A</v>
      </c>
    </row>
  </sheetData>
  <sheetProtection algorithmName="SHA-512" hashValue="i3uyynVfCMCm+XBPHC3pQIv661/jV0bNjJj1h2+VDMykSmWdnmF7QQgnGX/76HRP8A5IKGoLZa1sjF6uuHI5+w==" saltValue="d0nHsrX2SKUyLd2my/0Bsg==" spinCount="100000" sheet="1" objects="1" scenarios="1"/>
  <mergeCells count="11">
    <mergeCell ref="L9:N10"/>
    <mergeCell ref="O9:Q10"/>
    <mergeCell ref="C11:G11"/>
    <mergeCell ref="R11:W11"/>
    <mergeCell ref="C1:AA8"/>
    <mergeCell ref="C9:G9"/>
    <mergeCell ref="H9:J9"/>
    <mergeCell ref="K9:K10"/>
    <mergeCell ref="T9:AA10"/>
    <mergeCell ref="C10:G10"/>
    <mergeCell ref="H10:J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'LISTA DESPLEGABLES '!$J$4:$J$5</xm:f>
          </x14:formula1>
          <xm:sqref>C14:C500</xm:sqref>
        </x14:dataValidation>
        <x14:dataValidation type="list" allowBlank="1" showInputMessage="1" showErrorMessage="1" xr:uid="{00000000-0002-0000-0400-000001000000}">
          <x14:formula1>
            <xm:f>'LISTA DESPLEGABLES '!$B$4:$B$13</xm:f>
          </x14:formula1>
          <xm:sqref>E14:E500</xm:sqref>
        </x14:dataValidation>
        <x14:dataValidation type="list" allowBlank="1" showInputMessage="1" showErrorMessage="1" xr:uid="{00000000-0002-0000-0400-000002000000}">
          <x14:formula1>
            <xm:f>'LISTA DESPLEGABLES '!$H$4:$H$37</xm:f>
          </x14:formula1>
          <xm:sqref>P14:P500</xm:sqref>
        </x14:dataValidation>
        <x14:dataValidation type="list" allowBlank="1" showInputMessage="1" showErrorMessage="1" xr:uid="{00000000-0002-0000-0400-000003000000}">
          <x14:formula1>
            <xm:f>'LISTA DESPLEGABLES '!$D$7:$D$10</xm:f>
          </x14:formula1>
          <xm:sqref>J14:J500</xm:sqref>
        </x14:dataValidation>
        <x14:dataValidation type="list" allowBlank="1" showInputMessage="1" showErrorMessage="1" xr:uid="{00000000-0002-0000-0400-000004000000}">
          <x14:formula1>
            <xm:f>'LISTA DESPLEGABLES '!$L$4:$L$8</xm:f>
          </x14:formula1>
          <xm:sqref>K14:K500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0"/>
  <sheetViews>
    <sheetView topLeftCell="A63" workbookViewId="0">
      <selection activeCell="B73" sqref="B73"/>
    </sheetView>
  </sheetViews>
  <sheetFormatPr baseColWidth="10" defaultRowHeight="15"/>
  <cols>
    <col min="1" max="1" width="20.33203125" customWidth="1"/>
    <col min="2" max="2" width="29.6640625" customWidth="1"/>
  </cols>
  <sheetData>
    <row r="1" spans="1:2" ht="28">
      <c r="A1" s="57" t="s">
        <v>30</v>
      </c>
      <c r="B1" s="58" t="s">
        <v>67</v>
      </c>
    </row>
    <row r="2" spans="1:2" ht="16">
      <c r="A2" s="53">
        <v>1</v>
      </c>
      <c r="B2" s="59" t="s">
        <v>147</v>
      </c>
    </row>
    <row r="3" spans="1:2" ht="16">
      <c r="A3" s="53">
        <v>2</v>
      </c>
      <c r="B3" s="59" t="s">
        <v>147</v>
      </c>
    </row>
    <row r="4" spans="1:2" ht="16">
      <c r="A4" s="53">
        <v>3</v>
      </c>
      <c r="B4" s="59" t="s">
        <v>147</v>
      </c>
    </row>
    <row r="5" spans="1:2" ht="16">
      <c r="A5" s="53">
        <v>4</v>
      </c>
      <c r="B5" s="59" t="s">
        <v>147</v>
      </c>
    </row>
    <row r="6" spans="1:2" ht="16">
      <c r="A6" s="53">
        <v>5</v>
      </c>
      <c r="B6" s="59" t="s">
        <v>147</v>
      </c>
    </row>
    <row r="7" spans="1:2" ht="16">
      <c r="A7" s="53">
        <v>6</v>
      </c>
      <c r="B7" s="59" t="s">
        <v>147</v>
      </c>
    </row>
    <row r="8" spans="1:2" ht="16">
      <c r="A8" s="53">
        <v>7</v>
      </c>
      <c r="B8" s="59" t="s">
        <v>147</v>
      </c>
    </row>
    <row r="9" spans="1:2" ht="16">
      <c r="A9" s="53">
        <v>8</v>
      </c>
      <c r="B9" s="59" t="s">
        <v>147</v>
      </c>
    </row>
    <row r="10" spans="1:2" ht="16">
      <c r="A10" s="53">
        <v>9</v>
      </c>
      <c r="B10" s="59" t="s">
        <v>147</v>
      </c>
    </row>
    <row r="11" spans="1:2" ht="16">
      <c r="A11" s="53">
        <v>10</v>
      </c>
      <c r="B11" s="59" t="s">
        <v>147</v>
      </c>
    </row>
    <row r="12" spans="1:2" ht="16">
      <c r="A12" s="53">
        <v>11</v>
      </c>
      <c r="B12" s="59" t="s">
        <v>147</v>
      </c>
    </row>
    <row r="13" spans="1:2" ht="16">
      <c r="A13" s="53">
        <v>12</v>
      </c>
      <c r="B13" s="59" t="s">
        <v>148</v>
      </c>
    </row>
    <row r="14" spans="1:2" ht="16">
      <c r="A14" s="53">
        <v>13</v>
      </c>
      <c r="B14" s="59" t="s">
        <v>148</v>
      </c>
    </row>
    <row r="15" spans="1:2" ht="16">
      <c r="A15" s="53">
        <v>14</v>
      </c>
      <c r="B15" s="59" t="s">
        <v>148</v>
      </c>
    </row>
    <row r="16" spans="1:2" ht="16">
      <c r="A16" s="53">
        <v>15</v>
      </c>
      <c r="B16" s="59" t="s">
        <v>148</v>
      </c>
    </row>
    <row r="17" spans="1:2" ht="16">
      <c r="A17" s="53">
        <v>16</v>
      </c>
      <c r="B17" s="59" t="s">
        <v>148</v>
      </c>
    </row>
    <row r="18" spans="1:2" ht="16">
      <c r="A18" s="53">
        <v>17</v>
      </c>
      <c r="B18" s="59" t="s">
        <v>148</v>
      </c>
    </row>
    <row r="19" spans="1:2" ht="16">
      <c r="A19" s="53">
        <v>18</v>
      </c>
      <c r="B19" s="59" t="s">
        <v>148</v>
      </c>
    </row>
    <row r="20" spans="1:2" ht="16">
      <c r="A20" s="53">
        <v>19</v>
      </c>
      <c r="B20" s="59" t="s">
        <v>148</v>
      </c>
    </row>
    <row r="21" spans="1:2" ht="16">
      <c r="A21" s="53">
        <v>20</v>
      </c>
      <c r="B21" s="59" t="s">
        <v>147</v>
      </c>
    </row>
    <row r="22" spans="1:2" ht="16">
      <c r="A22" s="53">
        <v>21</v>
      </c>
      <c r="B22" s="59" t="s">
        <v>148</v>
      </c>
    </row>
    <row r="23" spans="1:2" ht="16">
      <c r="A23" s="53">
        <v>22</v>
      </c>
      <c r="B23" s="59" t="s">
        <v>147</v>
      </c>
    </row>
    <row r="24" spans="1:2" ht="16">
      <c r="A24" s="53">
        <v>23</v>
      </c>
      <c r="B24" s="59" t="s">
        <v>147</v>
      </c>
    </row>
    <row r="25" spans="1:2" ht="16">
      <c r="A25" s="53">
        <v>24</v>
      </c>
      <c r="B25" s="59" t="s">
        <v>147</v>
      </c>
    </row>
    <row r="26" spans="1:2" ht="16">
      <c r="A26" s="53">
        <v>25</v>
      </c>
      <c r="B26" s="59" t="s">
        <v>148</v>
      </c>
    </row>
    <row r="27" spans="1:2" ht="16">
      <c r="A27" s="53">
        <v>26</v>
      </c>
      <c r="B27" s="59" t="s">
        <v>147</v>
      </c>
    </row>
    <row r="28" spans="1:2" ht="16">
      <c r="A28" s="53">
        <v>27</v>
      </c>
      <c r="B28" s="59" t="s">
        <v>147</v>
      </c>
    </row>
    <row r="29" spans="1:2" ht="16">
      <c r="A29" s="53">
        <v>28</v>
      </c>
      <c r="B29" s="59" t="s">
        <v>147</v>
      </c>
    </row>
    <row r="30" spans="1:2" ht="16">
      <c r="A30" s="53">
        <v>29</v>
      </c>
      <c r="B30" s="59" t="s">
        <v>147</v>
      </c>
    </row>
    <row r="31" spans="1:2" ht="16">
      <c r="A31" s="53">
        <v>30</v>
      </c>
      <c r="B31" s="59" t="s">
        <v>147</v>
      </c>
    </row>
    <row r="32" spans="1:2" ht="16">
      <c r="A32" s="53">
        <v>31</v>
      </c>
      <c r="B32" s="59" t="s">
        <v>149</v>
      </c>
    </row>
    <row r="33" spans="1:2" ht="16">
      <c r="A33" s="53">
        <v>32</v>
      </c>
      <c r="B33" s="59" t="s">
        <v>149</v>
      </c>
    </row>
    <row r="34" spans="1:2" ht="16">
      <c r="A34" s="53">
        <v>33</v>
      </c>
      <c r="B34" s="59" t="s">
        <v>149</v>
      </c>
    </row>
    <row r="35" spans="1:2" ht="16">
      <c r="A35" s="53">
        <v>34</v>
      </c>
      <c r="B35" s="59" t="s">
        <v>149</v>
      </c>
    </row>
    <row r="36" spans="1:2" ht="16">
      <c r="A36" s="53">
        <v>35</v>
      </c>
      <c r="B36" s="59" t="s">
        <v>149</v>
      </c>
    </row>
    <row r="37" spans="1:2" ht="16">
      <c r="A37" s="53">
        <v>36</v>
      </c>
      <c r="B37" s="59" t="s">
        <v>149</v>
      </c>
    </row>
    <row r="38" spans="1:2" ht="16">
      <c r="A38" s="53">
        <v>37</v>
      </c>
      <c r="B38" s="59" t="s">
        <v>149</v>
      </c>
    </row>
    <row r="39" spans="1:2" ht="16">
      <c r="A39" s="53">
        <v>38</v>
      </c>
      <c r="B39" s="59" t="s">
        <v>149</v>
      </c>
    </row>
    <row r="40" spans="1:2" ht="16">
      <c r="A40" s="53">
        <v>39</v>
      </c>
      <c r="B40" s="59" t="s">
        <v>149</v>
      </c>
    </row>
    <row r="41" spans="1:2" ht="16">
      <c r="A41" s="53">
        <v>40</v>
      </c>
      <c r="B41" s="59" t="s">
        <v>149</v>
      </c>
    </row>
    <row r="42" spans="1:2" ht="16">
      <c r="A42" s="53">
        <v>41</v>
      </c>
      <c r="B42" s="59" t="s">
        <v>149</v>
      </c>
    </row>
    <row r="43" spans="1:2" ht="16">
      <c r="A43" s="53">
        <v>42</v>
      </c>
      <c r="B43" s="59" t="s">
        <v>150</v>
      </c>
    </row>
    <row r="44" spans="1:2" ht="16">
      <c r="A44" s="53">
        <v>43</v>
      </c>
      <c r="B44" s="59" t="s">
        <v>150</v>
      </c>
    </row>
    <row r="45" spans="1:2" ht="16">
      <c r="A45" s="53">
        <v>44</v>
      </c>
      <c r="B45" s="59" t="s">
        <v>150</v>
      </c>
    </row>
    <row r="46" spans="1:2" ht="16">
      <c r="A46" s="53">
        <v>45</v>
      </c>
      <c r="B46" s="59" t="s">
        <v>150</v>
      </c>
    </row>
    <row r="47" spans="1:2" ht="16">
      <c r="A47" s="53">
        <v>46</v>
      </c>
      <c r="B47" s="59" t="s">
        <v>150</v>
      </c>
    </row>
    <row r="48" spans="1:2" ht="16">
      <c r="A48" s="53">
        <v>47</v>
      </c>
      <c r="B48" s="59" t="s">
        <v>150</v>
      </c>
    </row>
    <row r="49" spans="1:2" ht="16">
      <c r="A49" s="53">
        <v>48</v>
      </c>
      <c r="B49" s="59" t="s">
        <v>150</v>
      </c>
    </row>
    <row r="50" spans="1:2" ht="16">
      <c r="A50" s="53">
        <v>49</v>
      </c>
      <c r="B50" s="59" t="s">
        <v>150</v>
      </c>
    </row>
    <row r="51" spans="1:2" ht="16">
      <c r="A51" s="53">
        <v>50</v>
      </c>
      <c r="B51" s="59" t="s">
        <v>150</v>
      </c>
    </row>
    <row r="52" spans="1:2" ht="16">
      <c r="A52" s="53">
        <v>51</v>
      </c>
      <c r="B52" s="59" t="s">
        <v>150</v>
      </c>
    </row>
    <row r="53" spans="1:2" ht="16">
      <c r="A53" s="53">
        <v>52</v>
      </c>
      <c r="B53" s="59" t="s">
        <v>150</v>
      </c>
    </row>
    <row r="54" spans="1:2" ht="16">
      <c r="A54" s="53">
        <v>53</v>
      </c>
      <c r="B54" s="59" t="s">
        <v>150</v>
      </c>
    </row>
    <row r="55" spans="1:2" ht="16">
      <c r="A55" s="53">
        <v>54</v>
      </c>
      <c r="B55" s="59" t="s">
        <v>147</v>
      </c>
    </row>
    <row r="56" spans="1:2" ht="16">
      <c r="A56" s="53">
        <v>55</v>
      </c>
      <c r="B56" s="59" t="s">
        <v>147</v>
      </c>
    </row>
    <row r="57" spans="1:2" ht="16">
      <c r="A57" s="53">
        <v>56</v>
      </c>
      <c r="B57" s="59" t="s">
        <v>147</v>
      </c>
    </row>
    <row r="58" spans="1:2" ht="16">
      <c r="A58" s="53">
        <v>57</v>
      </c>
      <c r="B58" s="59" t="s">
        <v>147</v>
      </c>
    </row>
    <row r="59" spans="1:2" ht="16">
      <c r="A59" s="53">
        <v>58</v>
      </c>
      <c r="B59" s="59" t="s">
        <v>147</v>
      </c>
    </row>
    <row r="60" spans="1:2" ht="16">
      <c r="A60" s="53">
        <v>59</v>
      </c>
      <c r="B60" s="59" t="s">
        <v>147</v>
      </c>
    </row>
    <row r="61" spans="1:2" ht="16">
      <c r="A61" s="53">
        <v>60</v>
      </c>
      <c r="B61" s="59" t="s">
        <v>147</v>
      </c>
    </row>
    <row r="62" spans="1:2" ht="16">
      <c r="A62" s="53">
        <v>61</v>
      </c>
      <c r="B62" s="59" t="s">
        <v>148</v>
      </c>
    </row>
    <row r="63" spans="1:2" ht="16">
      <c r="A63" s="53">
        <v>62</v>
      </c>
      <c r="B63" s="59" t="s">
        <v>148</v>
      </c>
    </row>
    <row r="64" spans="1:2" ht="16">
      <c r="A64" s="53">
        <v>63</v>
      </c>
      <c r="B64" s="59" t="s">
        <v>148</v>
      </c>
    </row>
    <row r="65" spans="1:2" ht="16">
      <c r="A65" s="53">
        <v>64</v>
      </c>
      <c r="B65" s="59" t="s">
        <v>148</v>
      </c>
    </row>
    <row r="66" spans="1:2" ht="16">
      <c r="A66" s="53">
        <v>65</v>
      </c>
      <c r="B66" s="59" t="s">
        <v>148</v>
      </c>
    </row>
    <row r="67" spans="1:2" ht="16">
      <c r="A67" s="53">
        <v>66</v>
      </c>
      <c r="B67" s="59" t="s">
        <v>150</v>
      </c>
    </row>
    <row r="68" spans="1:2" ht="16">
      <c r="A68" s="53">
        <v>67</v>
      </c>
      <c r="B68" s="59" t="s">
        <v>150</v>
      </c>
    </row>
    <row r="69" spans="1:2" ht="16">
      <c r="A69" s="53">
        <v>68</v>
      </c>
      <c r="B69" s="59" t="s">
        <v>150</v>
      </c>
    </row>
    <row r="70" spans="1:2" ht="16">
      <c r="A70" s="53">
        <v>69</v>
      </c>
      <c r="B70" s="59" t="s">
        <v>150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2ED03D52-EB99-472D-A018-C3191D72C336}"/>
</file>

<file path=customXml/itemProps2.xml><?xml version="1.0" encoding="utf-8"?>
<ds:datastoreItem xmlns:ds="http://schemas.openxmlformats.org/officeDocument/2006/customXml" ds:itemID="{B488CB34-0A77-4340-A6A0-F7E9AD87D371}"/>
</file>

<file path=customXml/itemProps3.xml><?xml version="1.0" encoding="utf-8"?>
<ds:datastoreItem xmlns:ds="http://schemas.openxmlformats.org/officeDocument/2006/customXml" ds:itemID="{2DE988B2-EF7E-4B4C-A6D9-15D104311DF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INFORME GESTION</vt:lpstr>
      <vt:lpstr>LISTA DESPLEGABLES </vt:lpstr>
      <vt:lpstr>RESUMEN</vt:lpstr>
      <vt:lpstr>RETROSPECTIVO</vt:lpstr>
      <vt:lpstr>CAMPO</vt:lpstr>
      <vt:lpstr>GUIA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Usuario de Microsoft Office</cp:lastModifiedBy>
  <dcterms:created xsi:type="dcterms:W3CDTF">2023-07-18T15:34:07Z</dcterms:created>
  <dcterms:modified xsi:type="dcterms:W3CDTF">2025-12-19T12:48:55Z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